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drawings/drawing2.xml" ContentType="application/vnd.openxmlformats-officedocument.drawing+xml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kofirm-my.sharepoint.com/personal/molly_loy_skofirm_com/Documents/Desktop/PSCDR3/"/>
    </mc:Choice>
  </mc:AlternateContent>
  <xr:revisionPtr revIDLastSave="0" documentId="8_{ABB3E0C2-0737-429E-983B-4FCCEDD6457B}" xr6:coauthVersionLast="47" xr6:coauthVersionMax="47" xr10:uidLastSave="{00000000-0000-0000-0000-000000000000}"/>
  <bookViews>
    <workbookView xWindow="29580" yWindow="780" windowWidth="21600" windowHeight="11295" xr2:uid="{F5707E1B-4976-4BD5-9EA6-243414A6F71A}"/>
  </bookViews>
  <sheets>
    <sheet name="Acquisition Adjustments" sheetId="2" r:id="rId1"/>
    <sheet name="Black Mountain" sheetId="7" r:id="rId2"/>
    <sheet name="Middlesboro_Clinton" sheetId="6" r:id="rId3"/>
    <sheet name="Labor Data" sheetId="1" r:id="rId4"/>
  </sheets>
  <definedNames>
    <definedName name="___thinkcellBMELAOTTTL6E3PKT2PW2J5M5X4" hidden="1">#REF!</definedName>
    <definedName name="__123Graph_A" hidden="1">#REF!</definedName>
    <definedName name="__123Graph_ADSCR" hidden="1">#REF!</definedName>
    <definedName name="__123Graph_B" hidden="1">#REF!</definedName>
    <definedName name="__123Graph_BDSCR" hidden="1">#REF!</definedName>
    <definedName name="__123Graph_C" hidden="1">#REF!</definedName>
    <definedName name="__123Graph_D" hidden="1">#REF!</definedName>
    <definedName name="__123Graph_E" hidden="1">#REF!</definedName>
    <definedName name="__FDS_HYPERLINK_TOGGLE_STATE__" hidden="1">"ON"</definedName>
    <definedName name="__FDS_UNIQUE_RANGE_ID_GENERATOR_COUNTER" hidden="1">2</definedName>
    <definedName name="__FDS_USED_FOR_REUSING_RANGE_IDS_RECYCLE" hidden="1">{14,14,14,14,17,14,14,14,14,14,17,14,14,14,14,14,17,14,14,14,14,14,17,14,14,14,14,14,17,14}</definedName>
    <definedName name="_1__123Graph_ACHART_1" hidden="1">#REF!</definedName>
    <definedName name="_1__FDSAUDITLINK__" hidden="1">{"fdsup://directions/FAT Viewer?action=UPDATE&amp;creator=factset&amp;DYN_ARGS=TRUE&amp;DOC_NAME=FAT:FQL_AUDITING_CLIENT_TEMPLATE.FAT&amp;display_string=Audit&amp;VAR:KEY=FKDAFEBINY&amp;VAR:QUERY=RkZfRUJJVERBX09QRVIoTFRNLDQwMzUyKQ==&amp;WINDOW=FIRST_POPUP&amp;HEIGHT=450&amp;WIDTH=450&amp;START_MA","XIMIZED=FALSE&amp;VAR:CALENDAR=US&amp;VAR:SYMBOL=WSII&amp;VAR:INDEX=0"}</definedName>
    <definedName name="_10__123Graph_DCHART_1" hidden="1">#REF!</definedName>
    <definedName name="_11__123Graph_DCHART_2" hidden="1">#REF!</definedName>
    <definedName name="_11__FDSAUDITLINK__" hidden="1">{"fdsup://directions/FAT Viewer?action=UPDATE&amp;creator=factset&amp;DYN_ARGS=TRUE&amp;DOC_NAME=FAT:FQL_AUDITING_CLIENT_TEMPLATE.FAT&amp;display_string=Audit&amp;VAR:KEY=FKDAFEBINY&amp;VAR:QUERY=RkZfRUJJVERBX09QRVIoTFRNLDQwMzUyKQ==&amp;WINDOW=FIRST_POPUP&amp;HEIGHT=450&amp;WIDTH=450&amp;START_MA","XIMIZED=FALSE&amp;VAR:CALENDAR=US&amp;VAR:SYMBOL=WSII&amp;VAR:INDEX=0"}</definedName>
    <definedName name="_12__123Graph_ECHART_1" hidden="1">#REF!</definedName>
    <definedName name="_13__123Graph_FCHART_1" hidden="1">#REF!</definedName>
    <definedName name="_14__123Graph_XCHART_1" hidden="1">#REF!</definedName>
    <definedName name="_15__123Graph_XCHART_2" hidden="1">#REF!</definedName>
    <definedName name="_1IQ_OTHE塅䕃_塅ERENT_LIAB" hidden="1">"c1404"</definedName>
    <definedName name="_2__123Graph_ACHART_2" hidden="1">#REF!</definedName>
    <definedName name="_3__123Graph_ACHART_3" hidden="1">#REF!</definedName>
    <definedName name="_4__123Graph_BCHART_1" hidden="1">#REF!</definedName>
    <definedName name="_5__123Graph_BCHART_2" hidden="1">#REF!</definedName>
    <definedName name="_6__123Graph_BCHART_3" hidden="1">#REF!</definedName>
    <definedName name="_7__123Graph_CCHART_1" hidden="1">#REF!</definedName>
    <definedName name="_8__123Graph_CCHART_2" hidden="1">#REF!</definedName>
    <definedName name="_9__123Graph_CCHART_3" hidden="1">#REF!</definedName>
    <definedName name="_bdm.039A0035D7634E8983B98DD14FD4C7F4.edm" hidden="1">#REF!</definedName>
    <definedName name="_bdm.FastTrackBookmark.11_21_2006_8_44_58_PM.edm" hidden="1">#REF!</definedName>
    <definedName name="_bdm.FastTrackBookmark.9_5_2007_11_26_53_AM.edm" hidden="1">#REF!</definedName>
    <definedName name="_bdm.FastTrackBookmark.9_5_2007_11_27_01_AM.edm" hidden="1">#REF!</definedName>
    <definedName name="_Key1" hidden="1">#REF!</definedName>
    <definedName name="_Key2" hidden="1">#REF!</definedName>
    <definedName name="_Order1" hidden="1">0</definedName>
    <definedName name="_Order1_1" hidden="1">0</definedName>
    <definedName name="_Order2" hidden="1">255</definedName>
    <definedName name="_Sort" hidden="1">#REF!</definedName>
    <definedName name="_Table1_In1" hidden="1">#REF!</definedName>
    <definedName name="_Table1_Out" hidden="1">#REF!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nscount" hidden="1">1</definedName>
    <definedName name="AS2DocOpenMode" hidden="1">"AS2DocumentEdit"</definedName>
    <definedName name="AS2NamedRange" hidden="1">7</definedName>
    <definedName name="AWK_EPS">#REF!</definedName>
    <definedName name="AWK_Price">#REF!</definedName>
    <definedName name="AWK_Shares">#REF!</definedName>
    <definedName name="BadDebt">#REF!</definedName>
    <definedName name="BS_Categories">#REF!</definedName>
    <definedName name="BSDynamic">OFFSET(#REF!,0,0,COUNTA(#REF!),1)</definedName>
    <definedName name="BusType">#REF!</definedName>
    <definedName name="CF_Categories">#REF!</definedName>
    <definedName name="CFDynamic">OFFSET(#REF!,0,0,COUNTA(#REF!)+1,1)</definedName>
    <definedName name="Chem_CAGR">#REF!</definedName>
    <definedName name="ChemDynamic">OFFSET(#REF!,0,0,COUNTA(#REF!)+1,1)</definedName>
    <definedName name="Chemicals_Categories">#REF!</definedName>
    <definedName name="CIQWBGuid" hidden="1">"094d8e0b-b593-4e6f-b86c-8e3c703c6fdf"</definedName>
    <definedName name="ComDecUseCAGR">#REF!</definedName>
    <definedName name="ComDecUseY1">#REF!</definedName>
    <definedName name="ComDecUseY2">#REF!</definedName>
    <definedName name="ComDecUseY3">#REF!</definedName>
    <definedName name="ComDecUseY4">#REF!</definedName>
    <definedName name="ComDecUseY5">#REF!</definedName>
    <definedName name="CompUsage">#REF!</definedName>
    <definedName name="CostofDebt">#REF!</definedName>
    <definedName name="CostofEquity">#REF!</definedName>
    <definedName name="CPI_CAGR">#REF!</definedName>
    <definedName name="Customers">#REF!</definedName>
    <definedName name="Customers_base">#REF!</definedName>
    <definedName name="DealType">#REF!</definedName>
    <definedName name="DebtBeta">#REF!</definedName>
    <definedName name="DebtRatio">#REF!</definedName>
    <definedName name="delete1" hidden="1">#REF!</definedName>
    <definedName name="delete10" hidden="1">#REF!</definedName>
    <definedName name="delete11" hidden="1">#REF!</definedName>
    <definedName name="delete12" hidden="1">#REF!</definedName>
    <definedName name="delete13" hidden="1">#REF!</definedName>
    <definedName name="delete14" hidden="1">#REF!</definedName>
    <definedName name="delete15" hidden="1">#REF!</definedName>
    <definedName name="delete2" hidden="1">#REF!</definedName>
    <definedName name="delete3" hidden="1">#REF!</definedName>
    <definedName name="delete4" hidden="1">#REF!</definedName>
    <definedName name="delete5" hidden="1">#REF!</definedName>
    <definedName name="delete6" hidden="1">#REF!</definedName>
    <definedName name="delete7" hidden="1">#REF!</definedName>
    <definedName name="delete8" hidden="1">#REF!</definedName>
    <definedName name="delete9" hidden="1">#REF!</definedName>
    <definedName name="DivRate">#REF!</definedName>
    <definedName name="DriversDynamic">OFFSET(#REF!,0,0,COUNTA(#REF!),1)</definedName>
    <definedName name="DSIC_Factor">#REF!</definedName>
    <definedName name="EffTaxRate">#REF!</definedName>
    <definedName name="EquityRatio">#REF!</definedName>
    <definedName name="FedTaxRate">#REF!</definedName>
    <definedName name="FuzzyExpenses">#REF!</definedName>
    <definedName name="FuzzyIncome">#REF!</definedName>
    <definedName name="gaga" hidden="1">#REF!</definedName>
    <definedName name="GrpIns_CAGR">#REF!</definedName>
    <definedName name="IndDecUseCAGR">#REF!</definedName>
    <definedName name="IndDecUseY1">#REF!</definedName>
    <definedName name="IndDecUseY2">#REF!</definedName>
    <definedName name="IndDecUseY3">#REF!</definedName>
    <definedName name="IndDecUseY4">#REF!</definedName>
    <definedName name="IndDecUseY5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CE_FDIC" hidden="1">"c6296"</definedName>
    <definedName name="IQ_CH" hidden="1">110000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LASSB_OUTSTANDING_BS_DATE" hidden="1">"c1972"</definedName>
    <definedName name="IQ_CLASSB_OUTSTANDING_FILING_DATE" hidden="1">"c1974"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_FDIC" hidden="1">"c6522"</definedName>
    <definedName name="IQ_CONV_RATE" hidden="1">"c2192"</definedName>
    <definedName name="IQ_CONVERT_DEBT" hidden="1">"c224"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Q" hidden="1">5000</definedName>
    <definedName name="IQ_CREDIT_CARD_CHARGE_OFFS_FDIC" hidden="1">"c6652"</definedName>
    <definedName name="IQ_CREDIT_CARD_FEE" hidden="1">"c231"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BENEFIT_OTHEۻ0COST_FOREIGN" hidden="1">"c2662"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IT_10K" hidden="1">"IQ_EBIT_10K"</definedName>
    <definedName name="IQ_EBIT_10Q" hidden="1">"IQ_EBIT_10Q"</definedName>
    <definedName name="IQ_EBIT_10Q1" hidden="1">"IQ_EBIT_10Q1"</definedName>
    <definedName name="IQ_EBIT_GROWTH_1" hidden="1">"c157"</definedName>
    <definedName name="IQ_EBIT_GROWTH_2" hidden="1">"c161"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GROWTH_1" hidden="1">"c156"</definedName>
    <definedName name="IQ_EBITDA_GROWTH_2" hidden="1">"c160"</definedName>
    <definedName name="IQ_EBITDA_NO_EST" hidden="1">"c267"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NO_EST" hidden="1">"c271"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EPS_SURPRISE" hidden="1">"c1635"</definedName>
    <definedName name="IQ_ESTIMATED_ASSESSABLE_DEPOSITS_FDIC" hidden="1">"c6490"</definedName>
    <definedName name="IQ_ESTIMATED_INSURED_DEPOSITS_FDIC" hidden="1">"c6491"</definedName>
    <definedName name="IQ_EV_OVER_REVENUE_EST" hidden="1">"c165"</definedName>
    <definedName name="IQ_EV_OVER_REVENUE_EST_1" hidden="1">"c166"</definedName>
    <definedName name="IQ_EXPENSE_CODE_" hidden="1">"New Business/Ansari"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NO_EST" hidden="1">"c276"</definedName>
    <definedName name="IQ_FH" hidden="1">100000</definedName>
    <definedName name="IQ_FHLB_ADVANCES_FDIC" hidden="1">"c6366"</definedName>
    <definedName name="IQ_FHLB_DUE_AFTER_FIVE" hidden="1">"c2086"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Q" hidden="1">500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C_BNK" hidden="1">"c488"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ROSS_INTAN" hidden="1">"c520"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3MTH_BOUGHT" hidden="1">"c1534"</definedName>
    <definedName name="IQ_INSIDER_3MTH_NET" hidden="1">"c1535"</definedName>
    <definedName name="IQ_INSIDER_3MTH_SOLD" hidden="1">"c1533"</definedName>
    <definedName name="IQ_INSIDER_6MTH_BOUGHT" hidden="1">"c1537"</definedName>
    <definedName name="IQ_INSIDER_6MTH_NET" hidden="1">"c1538"</definedName>
    <definedName name="IQ_INSIDER_6MTH_SOLD" hidden="1">"c1536"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_SENIOR_DEBT" hidden="1">"c702"</definedName>
    <definedName name="IQ_LT_SUB_DEBT" hidden="1">"c703"</definedName>
    <definedName name="IQ_LTM" hidden="1">2000</definedName>
    <definedName name="IQ_LTM_DATE" hidden="1">"IQ_LTM_DATE"</definedName>
    <definedName name="IQ_LTMMONTH" hidden="1">120000</definedName>
    <definedName name="IQ_MAINT_CAPEX_ACT_OR_EST" hidden="1">"c4458"</definedName>
    <definedName name="IQ_MARKTCAP" hidden="1">"c258"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NTH" hidden="1">15000</definedName>
    <definedName name="IQ_MORTGAGE_BACKED_SECURITIES_FDIC" hidden="1">"c6402"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42730.6089583333</definedName>
    <definedName name="IQ_NAMES_REVISION_DATE__1" hidden="1">41956.2316898148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GROWTH_1" hidden="1">"c158"</definedName>
    <definedName name="IQ_NET_INC_GROWTH_2" hidden="1">"c162"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TM" hidden="1">6000</definedName>
    <definedName name="IQ_NUM_OFFICES" hidden="1">"c2088"</definedName>
    <definedName name="IQ_NUMBER_DEPOSITS_LESS_THAN_100K_FDIC" hidden="1">"c6495"</definedName>
    <definedName name="IQ_NUMBER_DEPOSITS_MORE_THAN_100K_FDIC" hidden="1">"c6493"</definedName>
    <definedName name="IQ_NUMBER_SHAREHOLDERS_CLASSB" hidden="1">"c1969"</definedName>
    <definedName name="IQ_OBLIGATIONS_OF_STATES_TOTAL_LOANS_FOREIGN_FDIC" hidden="1">"c6447"</definedName>
    <definedName name="IQ_OBLIGATIONS_STATES_FDIC" hidden="1">"c6431"</definedName>
    <definedName name="IQ_OG_OTHER_ADJ" hidden="1">"c1999"</definedName>
    <definedName name="IQ_OG_TOTAL_OIL_PRODUCTON" hidden="1">"c2059"</definedName>
    <definedName name="IQ_OPENED55" hidden="1">1</definedName>
    <definedName name="IQ_OPER_INC_BR" hidden="1">"c850"</definedName>
    <definedName name="IQ_OPTIONS_EXCERCISED" hidden="1">"c2116"</definedName>
    <definedName name="IQ_OPTIONS_OS" hidden="1">"c858"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INSURED_FDIC" hidden="1">"c6374"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RETURN_ASSETS_FDIC" hidden="1">"c6731"</definedName>
    <definedName name="IQ_PRICE_OVER_EPS_EST" hidden="1">"c174"</definedName>
    <definedName name="IQ_PRICE_OVER_EPS_EST_1" hidden="1">"c175"</definedName>
    <definedName name="IQ_PRICEDATETIME" hidden="1">"IQ_PRICEDATETIME"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QTD" hidden="1">750000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GROWTH_1" hidden="1">"c155"</definedName>
    <definedName name="IQ_REVENUE_GROWTH_2" hidden="1">"c159"</definedName>
    <definedName name="IQ_REVENUE_NO_EST" hidden="1">"c263"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ARGET_PRICE_LASTCLOSE" hidden="1">"c1855"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EEK" hidden="1">50000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YTD" hidden="1">3000</definedName>
    <definedName name="IQ_YTDMONTH" hidden="1">130000</definedName>
    <definedName name="IQB_BOOKMARK_COUNT" hidden="1">1</definedName>
    <definedName name="IQB_BOOKMARK_LOCATION_0" hidden="1">#REF!</definedName>
    <definedName name="IQRFwdEVChartsB34" hidden="1">#REF!</definedName>
    <definedName name="IQRFwdPEChartsB33" hidden="1">#REF!</definedName>
    <definedName name="IQRLTMRelPerformanceChartB18" hidden="1">#REF!</definedName>
    <definedName name="IQRMAActivityH6" hidden="1">#REF!</definedName>
    <definedName name="IS_Categories">#REF!</definedName>
    <definedName name="ISDynamic">OFFSET(#REF!,0,0,COUNTA(#REF!),1)</definedName>
    <definedName name="Labor_CAGR">#REF!</definedName>
    <definedName name="MaxSBS">#REF!</definedName>
    <definedName name="MHI">#REF!</definedName>
    <definedName name="MilesOfMain">#REF!</definedName>
    <definedName name="MLNK002a2ebd90cd43718b1cd9349cb1dd14" hidden="1">#REF!</definedName>
    <definedName name="MLNK00726324791942d8b3a6fbab2bbddcb8" hidden="1">#REF!</definedName>
    <definedName name="MLNK0182274b2d3a49bc93f433610a2a7e13" hidden="1">#REF!</definedName>
    <definedName name="MLNK01c640d59e124ce8b710027ac7243aa6" hidden="1">#REF!</definedName>
    <definedName name="MLNK01fbe97f0d624c218c50153a9d51df90" hidden="1">#REF!</definedName>
    <definedName name="MLNK021c16f734fc41b8b300307461ad774e" hidden="1">#REF!</definedName>
    <definedName name="MLNK0246211bb0834c7ea78bebe8cba7bc26" hidden="1">#REF!</definedName>
    <definedName name="MLNK026660c8c7a1464b81a3319578867964" hidden="1">#REF!</definedName>
    <definedName name="MLNK028087f1bf7d4e30b5484d788ad225b1" hidden="1">#REF!</definedName>
    <definedName name="MLNK03f62cee327949c787c27a707d734068" hidden="1">#REF!</definedName>
    <definedName name="MLNK047e7b4e4f96476a9ce7e23dcd483d28" hidden="1">#REF!</definedName>
    <definedName name="MLNK0556d9cdc0094df3897550fe4253ffde" hidden="1">#REF!</definedName>
    <definedName name="MLNK0592b163722945a38f7bda5a2c608a08" hidden="1">#REF!</definedName>
    <definedName name="MLNK05c3a6d35fb14b9dba320c92dd19de08" hidden="1">#REF!</definedName>
    <definedName name="MLNK05df1d5dde82474fb81d80a62fc05ca9" hidden="1">#REF!</definedName>
    <definedName name="MLNK05f8e257bdb6409b8188aa73d336e56c" hidden="1">#REF!</definedName>
    <definedName name="MLNK0629a16c65f04375a0f1a53015cb85d2" hidden="1">#REF!</definedName>
    <definedName name="MLNK067b1b0ac52843a795b446537cf81a10" hidden="1">#REF!</definedName>
    <definedName name="MLNK06c1c9f3364740bfa35a35b4a2c0592c" hidden="1">#REF!</definedName>
    <definedName name="MLNK07259f9060f0457b968fe6ea6a46e07c" hidden="1">#REF!</definedName>
    <definedName name="MLNK073b95fac28548e4a856cee950250485" hidden="1">#REF!</definedName>
    <definedName name="MLNK07e87e131bc84ca0b5bfb65e432e8204" hidden="1">#REF!</definedName>
    <definedName name="MLNK088cff1b07b34e40b58b9bb5b36c7781" hidden="1">#REF!</definedName>
    <definedName name="MLNK08d60e6a54764459bac2cfa6be647d8c" hidden="1">#REF!</definedName>
    <definedName name="MLNK0907e8d490db4086b9bd2beea86b247d" hidden="1">#REF!</definedName>
    <definedName name="MLNK092bccd8b89b4dc88fbceda33ec8feb8" hidden="1">#REF!</definedName>
    <definedName name="MLNK09790675ff26415ca573fd6ed04dd8de" hidden="1">#REF!</definedName>
    <definedName name="MLNK098c1963544c451abed27ea8c42ce7c7" hidden="1">#REF!</definedName>
    <definedName name="MLNK0993f89ef9504b419f835970d3ce1dce" hidden="1">#REF!</definedName>
    <definedName name="MLNK0aa024febd764d51aaf04f73f01170fa" hidden="1">#REF!</definedName>
    <definedName name="MLNK0aa0554ea83a4f57a706805d29117bd9" hidden="1">#REF!</definedName>
    <definedName name="MLNK0b04d9444c3d4da0be614a30ef7fa98d" hidden="1">#REF!</definedName>
    <definedName name="MLNK0b22f6a50e794fbab84fdad6259e81e1" hidden="1">#REF!</definedName>
    <definedName name="MLNK0b4730411f554ce593cd30777e40246e" hidden="1">#REF!</definedName>
    <definedName name="MLNK0b86df24440a46359faa947e4172ec09" hidden="1">#REF!</definedName>
    <definedName name="MLNK0c03ea8877844b5f87945038a299c8bd" hidden="1">#REF!</definedName>
    <definedName name="MLNK0c18ed0c041b495390689175c58c572c" hidden="1">#REF!</definedName>
    <definedName name="MLNK0c9b2737cd0142688e7f384ce5d2aaf7" hidden="1">#REF!</definedName>
    <definedName name="MLNK0ce24e60e15a4d0ca9cfc97db36d50ae" hidden="1">#REF!</definedName>
    <definedName name="MLNK0cebf6d6435248d290b019e9614601d1" hidden="1">#REF!</definedName>
    <definedName name="MLNK0d2b43121773429db9f35c14f342dad8" hidden="1">#REF!</definedName>
    <definedName name="MLNK0ddde538de2d4382b5b73bd23772dbd0" hidden="1">#REF!</definedName>
    <definedName name="MLNK0e38225f54aa48af9bbde21728d35508" hidden="1">#REF!</definedName>
    <definedName name="MLNK0e4ba8a765a84e1b9f5ad26e41935da2" hidden="1">#REF!</definedName>
    <definedName name="MLNK0e77ec5c43214b98b4d3a8d12bbe26dd" hidden="1">#REF!</definedName>
    <definedName name="MLNK0f2b2769f4014f51876e72796a4962ef" hidden="1">#REF!</definedName>
    <definedName name="MLNK0f3a8c2d935c4c24ae8333a1a0636aac" hidden="1">#REF!</definedName>
    <definedName name="MLNK0fd445505c54400091447045c07430ca" hidden="1">#REF!</definedName>
    <definedName name="MLNK10d5eccd7985439aa92b251c664ba06b" hidden="1">#REF!</definedName>
    <definedName name="MLNK11197dfbf2804157b3774ae3f894220b" hidden="1">#REF!</definedName>
    <definedName name="MLNK12159a267c4a45959fbb358cc1a58432" hidden="1">#REF!</definedName>
    <definedName name="MLNK126ea475343e4618a6599e8da0a10911" hidden="1">#REF!</definedName>
    <definedName name="MLNK129362d7ba2747d09d929c170cd90995" hidden="1">#REF!</definedName>
    <definedName name="MLNK12ad10a900f54db6a93cb01e6c2c339f" hidden="1">#REF!</definedName>
    <definedName name="MLNK12b9070cfea24154846a73694a60c1b6" hidden="1">#REF!</definedName>
    <definedName name="MLNK130cc0fddb4540ec95d8ed5a28badee0" hidden="1">#REF!</definedName>
    <definedName name="MLNK130cc4fe2af14e869eb1699b5412cd61" hidden="1">#REF!</definedName>
    <definedName name="MLNK137b4a2c25134d479de19dd6a7f6b089" hidden="1">#REF!</definedName>
    <definedName name="MLNK138d8d23ce0a473cb09573febac1eff6" hidden="1">#REF!</definedName>
    <definedName name="MLNK140bb1c585a64cb4920ad96c81c5716c" hidden="1">#REF!</definedName>
    <definedName name="MLNK14239eb65c254d47a970b17d53f782df" hidden="1">#REF!</definedName>
    <definedName name="MLNK146dc967e6624802baca19992f6fafc4" hidden="1">#REF!</definedName>
    <definedName name="MLNK1494eaf20c5d4f449d49a49e5518eb73" hidden="1">#REF!</definedName>
    <definedName name="MLNK152cca51822741e5bbdd348162b73ae3" hidden="1">#REF!</definedName>
    <definedName name="MLNK153b9d1e087a4fc69b77ff229644d37a" hidden="1">#REF!</definedName>
    <definedName name="MLNK15858bb676184c83a265884a2f3350e7" hidden="1">#REF!</definedName>
    <definedName name="MLNK158cc61bad8f421ab1630c6d66f9216c" hidden="1">#REF!</definedName>
    <definedName name="MLNK15b08428a32143afad0aa001f8c613e2" hidden="1">#REF!</definedName>
    <definedName name="MLNK15e9bbfdd51e49d2a0bcf4b73f9a1bf0" hidden="1">#REF!</definedName>
    <definedName name="MLNK16215a76c8584f6eb70ecdfe820527c8" hidden="1">#REF!</definedName>
    <definedName name="MLNK16cbf9aa9bd1433993037c96d715643b" hidden="1">#REF!</definedName>
    <definedName name="MLNK16eb8b7dffb442769c2519a22f11affb" hidden="1">#REF!</definedName>
    <definedName name="MLNK16f4c5eba4a34aff9ad8372ddd5fab67" hidden="1">#REF!</definedName>
    <definedName name="MLNK16f9359cf5704980b11206e3328d3f83" hidden="1">#REF!</definedName>
    <definedName name="MLNK16fb60c50d6c44498eb2a402b8240221" hidden="1">#REF!</definedName>
    <definedName name="MLNK1731e53aeb514aa09f25462d7072e36c" hidden="1">#REF!</definedName>
    <definedName name="MLNK176508f594c54ed0bc68eeca896e697d" hidden="1">#REF!</definedName>
    <definedName name="MLNK17af01d9c47d408d80ed1c849edb7bd1" hidden="1">#REF!</definedName>
    <definedName name="MLNK17bddc2981524f2b9fd763b5bed14fa3" hidden="1">#REF!</definedName>
    <definedName name="MLNK1825f815d2394b3fa810c139bbc86602" hidden="1">#REF!</definedName>
    <definedName name="MLNK182cb94021c84d9cb377e18fb3e9d3d9" hidden="1">#REF!</definedName>
    <definedName name="MLNK1901cf7e1a084b8fa0093741738ebc45" hidden="1">#REF!</definedName>
    <definedName name="MLNK19a67e7ef71e4854b2c7e05cd167fe24" hidden="1">#REF!</definedName>
    <definedName name="MLNK1aadd08ca494464b99b20a2e88cdddfb" hidden="1">#REF!</definedName>
    <definedName name="MLNK1abf0c953a164d1a8fd3213b2dfb5bc7" hidden="1">#REF!</definedName>
    <definedName name="MLNK1ae03973888c43b0905a480268e568dc" hidden="1">#REF!</definedName>
    <definedName name="MLNK1af05a1581c04065be0979868a647cfc" hidden="1">#REF!</definedName>
    <definedName name="MLNK1bce2d5ac44842938c3232a2ff383d57" hidden="1">#REF!</definedName>
    <definedName name="MLNK1bffb9b2713d483c8be33d49a8dc4b4c" hidden="1">#REF!</definedName>
    <definedName name="MLNK1c62f89d6f294ed2b7b30b1362894363" hidden="1">#REF!</definedName>
    <definedName name="MLNK1caa995e99ef46a9af41bd36a3b7288a" hidden="1">#REF!</definedName>
    <definedName name="MLNK1ccd6bccd3ab47c8a240bd3c4870131d" hidden="1">#REF!</definedName>
    <definedName name="MLNK1cfb57b94d0f4921be1450944a93d620" hidden="1">#REF!</definedName>
    <definedName name="MLNK1d7f434088ed487ab504699fdd5d1826" hidden="1">#REF!</definedName>
    <definedName name="MLNK1dd4d54a985a4828baf63be5e076253e" hidden="1">#REF!</definedName>
    <definedName name="MLNK1e03f164727d48409c6684deb14d42c6" hidden="1">#REF!</definedName>
    <definedName name="MLNK1e11a81dd5934abcacc69f1bb8a99db5" hidden="1">#REF!</definedName>
    <definedName name="MLNK1e32856c42fe4aa9bb279f1a2f502725" hidden="1">#REF!</definedName>
    <definedName name="MLNK1eca9ae8b34b4e4cb5b8bd6a83bf87c7" hidden="1">#REF!</definedName>
    <definedName name="MLNK1ef9f08328b44edb901356040aac5270" hidden="1">#REF!</definedName>
    <definedName name="MLNK1f53ada8f5d44eae9d2960f768982526" hidden="1">#REF!</definedName>
    <definedName name="MLNK1fa3104f65d94aa6a6a6c01067574e43" hidden="1">#REF!</definedName>
    <definedName name="MLNK1fc1966b50884376959e5208bd190aee" hidden="1">#REF!</definedName>
    <definedName name="MLNK1fd85b73ba6b4ea6a899e0885eb6b14d" hidden="1">#REF!</definedName>
    <definedName name="MLNK1ffa0c8c8bf74cfda622548679f745c5" hidden="1">#REF!</definedName>
    <definedName name="MLNK2083de416ff3435687410f6b20dc9e73" hidden="1">#REF!</definedName>
    <definedName name="MLNK209db078bfa24e30ab23b03964f55c18" hidden="1">#REF!</definedName>
    <definedName name="MLNK20eff05666df4c499b96d55de25b0312" hidden="1">#REF!</definedName>
    <definedName name="MLNK2186e1b5bc684ebf80d29619f2c7a9f3" hidden="1">#REF!</definedName>
    <definedName name="MLNK2216881a8ff34696ac7bcb3df9f4756e" hidden="1">#REF!</definedName>
    <definedName name="MLNK228aa6e4f2774bc682b2944c8156b865" hidden="1">#REF!</definedName>
    <definedName name="MLNK228ee2bad8a94f15a32de576f095862f" hidden="1">#REF!</definedName>
    <definedName name="MLNK233f1da1f9064014bf74c3b978a6adb1" hidden="1">#REF!</definedName>
    <definedName name="MLNK237f6f312d994840948a7ff22f89a9ab" hidden="1">#REF!</definedName>
    <definedName name="MLNK23ebe092edc646e59e358e2fe48ae468" hidden="1">#REF!</definedName>
    <definedName name="MLNK2442b7098daf46b7b47a754b6402c638" hidden="1">#REF!</definedName>
    <definedName name="MLNK24a0d22b6e8546a2be53a94d46da0ee5" hidden="1">#REF!</definedName>
    <definedName name="MLNK25dc814ef8a444fa8d4f4f10dd3e5bc4" hidden="1">#REF!</definedName>
    <definedName name="MLNK265afd651cff4127ad962ececb14fa48" hidden="1">#REF!</definedName>
    <definedName name="MLNK265dd29673684617a0d988c4ee0e55fc" hidden="1">#REF!</definedName>
    <definedName name="MLNK2731beb2e3b3451eaf1f9f113c80fedf" hidden="1">#REF!</definedName>
    <definedName name="MLNK2789660c19eb4b11ab50a6f3278793ae" hidden="1">#REF!</definedName>
    <definedName name="MLNK28b63b9dfdbe4de3bd190cccc4fcb1ab" hidden="1">#REF!</definedName>
    <definedName name="MLNK2900b29caa2c4c169f3b6bc36ea4f227" hidden="1">#REF!</definedName>
    <definedName name="MLNK2904aa9da2774cd997e07b3a3877b5b0" hidden="1">#REF!</definedName>
    <definedName name="MLNK29111565ed40494d95a3e93b44499c55" hidden="1">#REF!</definedName>
    <definedName name="MLNK2917f99cd1054ffaa4d24d3032f66094" hidden="1">#REF!</definedName>
    <definedName name="MLNK2a1d96a9fc9449b8a573ee507bb2108a" hidden="1">#REF!</definedName>
    <definedName name="MLNK2a525f284cc548888dc1689c777cd43c" hidden="1">#REF!</definedName>
    <definedName name="MLNK2a8561c8a14345f582d523081419c3e9" hidden="1">#REF!</definedName>
    <definedName name="MLNK2b0e4f00a95e4477aed5abb0dee32c0c" hidden="1">#REF!</definedName>
    <definedName name="MLNK2b239ab1c9e34188860f685a939001cd" hidden="1">#REF!</definedName>
    <definedName name="MLNK2b511624b48e44a8b184e095a3b2e1e3" hidden="1">#REF!</definedName>
    <definedName name="MLNK2b51562abf7147ee8ae71ffb4862f450" hidden="1">#REF!</definedName>
    <definedName name="MLNK2ba1c88a4bb843fa861addad1006ed55" hidden="1">#REF!</definedName>
    <definedName name="MLNK2c3d72c830314822956a8288e33c12a8" hidden="1">#REF!</definedName>
    <definedName name="MLNK2c9d89c03b2c48f4957e9998cb57b6eb" hidden="1">#REF!</definedName>
    <definedName name="MLNK2d03ccae3e3b4927a638eca214299891" hidden="1">#REF!</definedName>
    <definedName name="MLNK2e239afabad343d3b660f9da0d5fc853" hidden="1">#REF!</definedName>
    <definedName name="MLNK2eeeb0bebbbc40f68a98ae9a3927b2d9" hidden="1">#REF!</definedName>
    <definedName name="MLNK2f18c1068d724befa6a69db25e2bac4f" hidden="1">#REF!</definedName>
    <definedName name="MLNK2f90db763fe242bab4bfb9fcf7a0fdda" hidden="1">#REF!</definedName>
    <definedName name="MLNK2fc00679b9bd4d458dd85cd526bcae74" hidden="1">#REF!</definedName>
    <definedName name="MLNK3054998f29d541e9a455aaff75dc9d90" hidden="1">#REF!</definedName>
    <definedName name="MLNK31250b217f3c47328b2bad1c1ad8b67b" hidden="1">#REF!</definedName>
    <definedName name="MLNK3145f7989c134261890208bb01d0eddf" hidden="1">#REF!</definedName>
    <definedName name="MLNK314b47204bbb4189813fb55aefdeb320" hidden="1">#REF!</definedName>
    <definedName name="MLNK3219e4f81edb4b8d8a7b8ddb907519a7" hidden="1">#REF!</definedName>
    <definedName name="MLNK325e764a35184a069edf5060359cb741" hidden="1">#REF!</definedName>
    <definedName name="MLNK328a9fb3fa594af2a7a592288dc9402a" hidden="1">#REF!</definedName>
    <definedName name="MLNK32ae90ed29eb4a76a8e314676e648fe7" hidden="1">#REF!</definedName>
    <definedName name="MLNK3315cb89d8c341ff9e64334d6de493c1" hidden="1">#REF!</definedName>
    <definedName name="MLNK33442a78f30a478e9606adcf17ae455a" hidden="1">#REF!</definedName>
    <definedName name="MLNK337d564fa56f44a3afb1e592f2627379" hidden="1">#REF!</definedName>
    <definedName name="MLNK33c5df8662de49a996a67c3e073c8d1f" hidden="1">#REF!</definedName>
    <definedName name="MLNK33c9301e7e9146c7a0301f880b68a7ca" hidden="1">#REF!</definedName>
    <definedName name="MLNK33d00da025194bc19bf6e5eee9a47be6" hidden="1">#REF!</definedName>
    <definedName name="MLNK3487fcb6a5004ce3b5999328f01df7f8" hidden="1">#REF!</definedName>
    <definedName name="MLNK34f31ae73a224669b75d5045653ad5a7" hidden="1">#REF!</definedName>
    <definedName name="MLNK34f7f60079cf449da70a7fd2f6cfb182" hidden="1">#REF!</definedName>
    <definedName name="MLNK35a3e96ffc35458aaed8f5d433f79466" hidden="1">#REF!</definedName>
    <definedName name="MLNK360928cf30564b2196a66c0e4bd4cae3" hidden="1">#REF!</definedName>
    <definedName name="MLNK3615986a5e074a46913d239ac2314dd4" hidden="1">#REF!</definedName>
    <definedName name="MLNK366912f81a9c4d2f97777a762c0e5225" hidden="1">#REF!</definedName>
    <definedName name="MLNK368ea5ad5982409b9296d5838516b561" hidden="1">#REF!</definedName>
    <definedName name="MLNK371e42e4c0c4475391c615aea76629a7" hidden="1">#REF!</definedName>
    <definedName name="MLNK37684626e6224390b692926c46118520" hidden="1">#REF!</definedName>
    <definedName name="MLNK37d10f63acab4f3190b14177b636e73d" hidden="1">#REF!</definedName>
    <definedName name="MLNK37f618599cc5483691930e20849c4e3f" hidden="1">#REF!</definedName>
    <definedName name="MLNK3837e2adc4ff4662874f897a0bf7b80d" hidden="1">#REF!</definedName>
    <definedName name="MLNK3867a3fecd0b4732980fc5e2e6fd2fc0" hidden="1">#REF!</definedName>
    <definedName name="MLNK38c66f4d7ed2403799e782bf1f44ad76" hidden="1">#REF!</definedName>
    <definedName name="MLNK38f09762f09b489f9a6cae4d726a547f" hidden="1">#REF!</definedName>
    <definedName name="MLNK39bc673fa840469780a09886d06f94ef" hidden="1">#REF!</definedName>
    <definedName name="MLNK3a701c614c254116a4e24780e01e14c1" hidden="1">#REF!</definedName>
    <definedName name="MLNK3a8cbbbb01994c6584e8cea3cfbe418f" hidden="1">#REF!</definedName>
    <definedName name="MLNK3b2f114ded344095ad7cfe5040cfb573" hidden="1">#REF!</definedName>
    <definedName name="MLNK3b94aca1326e45cebb129cad75d4a2ae" hidden="1">#REF!</definedName>
    <definedName name="MLNK3b9cbf95b92247819b7cf451b0f5cdc2" hidden="1">#REF!</definedName>
    <definedName name="MLNK3bc0a4a691ca47858849f917b3c89358" hidden="1">#REF!</definedName>
    <definedName name="MLNK3c04dcbdc3ef4cc48cd5cd930f7b904b" hidden="1">#REF!</definedName>
    <definedName name="MLNK3c43409e26f8462493fd8cdf3bec18bb" hidden="1">#REF!</definedName>
    <definedName name="MLNK3d02dd6d7dba4d998da14b0ab631314e" hidden="1">#REF!</definedName>
    <definedName name="MLNK3d1ad4934677407492ebb589961d7d4e" hidden="1">#REF!</definedName>
    <definedName name="MLNK3e8739c716d449e68b7807ddff015468" hidden="1">#REF!</definedName>
    <definedName name="MLNK3ef39bc53f63470c817bb04ac4c074db" hidden="1">#REF!</definedName>
    <definedName name="MLNK3f10050594104c9f9d5c39c3606d0f9a" hidden="1">#REF!</definedName>
    <definedName name="MLNK3f6cf066ec4b4f73b18e0a2b11ee902a" hidden="1">#REF!</definedName>
    <definedName name="MLNK3f8a0803c1344e498b1b38a41d6d8d4c" hidden="1">#REF!</definedName>
    <definedName name="MLNK3f8c67bca8724bbbbcac46175f22b8ac" hidden="1">#REF!</definedName>
    <definedName name="MLNK3fc3f41eabf9436894b410b6ed77161d" hidden="1">#REF!</definedName>
    <definedName name="MLNK400fba29e1524049b9511b8ab68825a0" hidden="1">#REF!</definedName>
    <definedName name="MLNK414999a915c546d6babb6e4ee5d1ca34" hidden="1">#REF!</definedName>
    <definedName name="MLNK419e43fa4def4455ad3ce9e45cb4f48e" hidden="1">#REF!</definedName>
    <definedName name="MLNK424db1305ec6489085474f2ad7471301" hidden="1">#REF!</definedName>
    <definedName name="MLNK42b59f2e697c4812afc3840117f76757" hidden="1">#REF!</definedName>
    <definedName name="MLNK431e8037e736402982a55f8ad32aa49c" hidden="1">#REF!</definedName>
    <definedName name="MLNK436501c1ed334da7aca642211f1e844d" hidden="1">#REF!</definedName>
    <definedName name="MLNK447cd2aabe034642bf5edfae29af04c8" hidden="1">#REF!</definedName>
    <definedName name="MLNK44b89bf233c649dbb90d74ac31a39c2d" hidden="1">#REF!</definedName>
    <definedName name="MLNK44d40b7f05924473bbcf68f55279dc5b" hidden="1">#REF!</definedName>
    <definedName name="MLNK44efc152402b4eee9ed28dd6d51b4bc8" hidden="1">#REF!</definedName>
    <definedName name="MLNK45009a72be784720be9e5b15cd3fcd7b" hidden="1">#REF!</definedName>
    <definedName name="MLNK4502fc7e3df7412e84df34a1e352de13" hidden="1">#REF!</definedName>
    <definedName name="MLNK45792ed43d974aa8baf8f571555061b8" hidden="1">#REF!</definedName>
    <definedName name="MLNK45cdbd7a4fa742f0835c0460915ffa25" hidden="1">#REF!</definedName>
    <definedName name="MLNK46237437aae24e64b0766a2ef4c2b88b" hidden="1">#REF!</definedName>
    <definedName name="MLNK4670c6871d2b4d278e8343a75765b231" hidden="1">#REF!</definedName>
    <definedName name="MLNK46d69fd48c53487aa16beffba9e3c322" hidden="1">#REF!</definedName>
    <definedName name="MLNK470f82699a3343e68508a97f7285063b" hidden="1">#REF!</definedName>
    <definedName name="MLNK473317e982e64055817a13604f9c18f1" hidden="1">#REF!</definedName>
    <definedName name="MLNK479ddee34a1a4afba6fa13a55f69788e" hidden="1">#REF!</definedName>
    <definedName name="MLNK47d07579d76c47e4b6676fc7779f6df3" hidden="1">#REF!</definedName>
    <definedName name="MLNK47ec386acd4442c0ab5328448bad3cdf" hidden="1">#REF!</definedName>
    <definedName name="MLNK4857a0ec1f9f47648711011d313cef1f" hidden="1">#REF!</definedName>
    <definedName name="MLNK48eaac163fb54bad9fd4ba4920799a2a" hidden="1">#REF!</definedName>
    <definedName name="MLNK4948884c975144cbb327a9ea9aa61b55" hidden="1">#REF!</definedName>
    <definedName name="MLNK497a59bf06334bfc83a3edb9baac6acd" hidden="1">#REF!</definedName>
    <definedName name="MLNK499c145cbcaa4dcfa9ba4dd342957f10" hidden="1">#REF!</definedName>
    <definedName name="MLNK49eff9ebf37f49af810b388467296cb6" hidden="1">#REF!</definedName>
    <definedName name="MLNK4a027d76dae7443bb97493ab0d011693" hidden="1">#REF!</definedName>
    <definedName name="MLNK4a0bef64f50c4037964f740d02a28744" hidden="1">#REF!</definedName>
    <definedName name="MLNK4a202a24998b4a63b18d3c3aca8c129a" hidden="1">#REF!</definedName>
    <definedName name="MLNK4a536a50d2584562ab51ec4a7e12f5dd" hidden="1">#REF!</definedName>
    <definedName name="MLNK4a6fd84a6b5949c497aeefc9e56f0fb7" hidden="1">#REF!</definedName>
    <definedName name="MLNK4a88747a710145b4b35046a914fda72e" hidden="1">#REF!</definedName>
    <definedName name="MLNK4bdbcb9ac3c94c689e3fc107bb04cf53" hidden="1">#REF!</definedName>
    <definedName name="MLNK4d8869058cdc4eb3ae9a1c9c5a5c4b35" hidden="1">#REF!</definedName>
    <definedName name="MLNK4d895439600f438cb48761dfb8c5294c" hidden="1">#REF!</definedName>
    <definedName name="MLNK4d9bc6bb635d4beca5eddb8f83bb473b" hidden="1">#REF!</definedName>
    <definedName name="MLNK4e864aa56c76470593e5a5fb5b8fbfc3" hidden="1">#REF!</definedName>
    <definedName name="MLNK4f1579b21a1042ba84ac09e36d4d6c3c" hidden="1">#REF!</definedName>
    <definedName name="MLNK4f2ca79b09b547b79b921b156bf2976a" hidden="1">#REF!</definedName>
    <definedName name="MLNK4f3b4464ed8447678a935690369f8956" hidden="1">#REF!</definedName>
    <definedName name="MLNK4ff49988c31f47e0a59c6cb94d20739f" hidden="1">#REF!</definedName>
    <definedName name="MLNK5054b5ac6cf44205897f2e48a4204aed" hidden="1">#REF!</definedName>
    <definedName name="MLNK5070483d9c42497686481f4850ef91e4" hidden="1">#REF!</definedName>
    <definedName name="MLNK50ac02cdf4654c8fbd99175c5a73b276" hidden="1">#REF!</definedName>
    <definedName name="MLNK515ec41f9c2f4a70a4f38e5ab254c2ee" hidden="1">#REF!</definedName>
    <definedName name="MLNK5162b6e522ab41ebbfd2310388f7af98" hidden="1">#REF!</definedName>
    <definedName name="MLNK51ac7a48fab34e77818e6b16f4d9d08c" hidden="1">#REF!</definedName>
    <definedName name="MLNK51f108b1ddca4236b219f08ae5faca75" hidden="1">#REF!</definedName>
    <definedName name="MLNK53343f9d92e84d54be99171e57ceafd9" hidden="1">#REF!</definedName>
    <definedName name="MLNK5375bc570f70407d8ad6378f7f5c845f" hidden="1">#REF!</definedName>
    <definedName name="MLNK53c998056b724a3f87c02237022412ec" hidden="1">#REF!</definedName>
    <definedName name="MLNK53d88301c5594203a6a6726a2c9b0d21" hidden="1">#REF!</definedName>
    <definedName name="MLNK53eaea1da3a442bf940f03e12d573246" hidden="1">#REF!</definedName>
    <definedName name="MLNK54a2f0ededc94f099ad7544814f1728c" hidden="1">#REF!</definedName>
    <definedName name="MLNK54b5df9b0d664451be25bce80563d68c" hidden="1">#REF!</definedName>
    <definedName name="MLNK55258ac4b0234a71bc5e2a4e61e85455" hidden="1">#REF!</definedName>
    <definedName name="MLNK55bceeeac1d24353929e7714e3942a35" hidden="1">#REF!</definedName>
    <definedName name="MLNK5623577d37704266b88c55781bb38486" hidden="1">#REF!</definedName>
    <definedName name="MLNK56c54ecd8a2b482a9edab1e116b3dd68" hidden="1">#REF!</definedName>
    <definedName name="MLNK56c71f8552fb4759855ae69a3084884b" hidden="1">#REF!</definedName>
    <definedName name="MLNK56cc24a8fdb4442687cfcf715dfba623" hidden="1">#REF!</definedName>
    <definedName name="MLNK572ca89b41244568ba99caf99fbfad39" hidden="1">#REF!</definedName>
    <definedName name="MLNK57b6c20e672f446ca22a7491a0c2c38e" hidden="1">#REF!</definedName>
    <definedName name="MLNK582b1c2615054b20bf3703efc88dda96" hidden="1">#REF!</definedName>
    <definedName name="MLNK5844f7ef897443bfa0c03f0fc73f7797" hidden="1">#REF!</definedName>
    <definedName name="MLNK58b82cf14d75458e8b46b97bf362b168" hidden="1">#REF!</definedName>
    <definedName name="MLNK59737719f2ca4e85826f6556627dd688" hidden="1">#REF!</definedName>
    <definedName name="MLNK5985ac90b6834c37bdfe81486a3efd30" hidden="1">#REF!</definedName>
    <definedName name="MLNK59f99f317e644d0bab0bcc3b500f64a7" hidden="1">#REF!</definedName>
    <definedName name="MLNK5a3a839b27e949d984b2d74880e66bf0" hidden="1">#REF!</definedName>
    <definedName name="MLNK5b646a9138a24269a0f5e559f0a61c7f" hidden="1">#REF!</definedName>
    <definedName name="MLNK5b94559edc994619a06e41b2acd48f1f" hidden="1">#REF!</definedName>
    <definedName name="MLNK5c5a4bf0a9054068a4df2f5880c56b08" hidden="1">#REF!</definedName>
    <definedName name="MLNK5c9156c382344c57b6a2c8c560082531" hidden="1">#REF!</definedName>
    <definedName name="MLNK5e289edfbc754d19aff2979315f59c96" hidden="1">#REF!</definedName>
    <definedName name="MLNK5e4495eec48445fcafa489a5de87da2c" hidden="1">#REF!</definedName>
    <definedName name="MLNK5e9d8f4294b8448a9e009dfa2d9f72a4" hidden="1">#REF!</definedName>
    <definedName name="MLNK5ed4f26254e8474980eebd7a200e3729" hidden="1">#REF!</definedName>
    <definedName name="MLNK5eeffe00fff443ebae28de27c45cb857" hidden="1">#REF!</definedName>
    <definedName name="MLNK5ef4fc556d7c448a96464c2eb28b7abb" hidden="1">#REF!</definedName>
    <definedName name="MLNK5f14220ce309482dbfd85ae89c7aadc3" hidden="1">#REF!</definedName>
    <definedName name="MLNK5f4eddedb3f541f5a3d4138a4cfea353" hidden="1">#REF!</definedName>
    <definedName name="MLNK5f8d759170f34680b2ace52c76ed15ca" hidden="1">#REF!</definedName>
    <definedName name="MLNK5ff9e7d392c746a29e9bfd08c2702c8f" hidden="1">#REF!</definedName>
    <definedName name="MLNK605b7e0c543c43ee8d365073881c25a9" hidden="1">#REF!</definedName>
    <definedName name="MLNK60a612a1f1fb45cabd10af5bacf9aa33" hidden="1">#REF!</definedName>
    <definedName name="MLNK6151082691ae484caf0c482604daf1c8" hidden="1">#REF!</definedName>
    <definedName name="MLNK617d30d731ea487e8c063ed947b2bf16" hidden="1">#REF!</definedName>
    <definedName name="MLNK621280e2a8dd4af6bc227a64406d9c64" hidden="1">#REF!</definedName>
    <definedName name="MLNK621703fc270a4b2ba05c7665fd7192a9" hidden="1">#REF!</definedName>
    <definedName name="MLNK626730e0264548a9be199938bb7b41f5" hidden="1">#REF!</definedName>
    <definedName name="MLNK626731e09dd64057bb6699faf1afe0ff" hidden="1">#REF!</definedName>
    <definedName name="MLNK62a9230ede744f1d93f29857cae00176" hidden="1">#REF!</definedName>
    <definedName name="MLNK639b8e42464641ea88f914cad7a577bd" hidden="1">#REF!</definedName>
    <definedName name="MLNK6400b3d48f194ddcaede90f900513278" hidden="1">#REF!</definedName>
    <definedName name="MLNK644ceb9fc4d8463ea31d7b77d3756e7a" hidden="1">#REF!</definedName>
    <definedName name="MLNK64b351cbda1c4dfe958870704e639d52" hidden="1">#REF!</definedName>
    <definedName name="MLNK64c5b514a672416787dc8e5e7836deec" hidden="1">#REF!</definedName>
    <definedName name="MLNK650719e5813e44f69186324a4a6cac1f" hidden="1">#REF!</definedName>
    <definedName name="MLNK653480407a744c66891c47cd4f4c3258" hidden="1">#REF!</definedName>
    <definedName name="MLNK65f07fcaa4b540c396292c74b8e91def" hidden="1">#REF!</definedName>
    <definedName name="MLNK6627aaf1b3ff4daea290c8aba97397cc" hidden="1">#REF!</definedName>
    <definedName name="MLNK6687624e25284240b174814fd92bbb8a" hidden="1">#REF!</definedName>
    <definedName name="MLNK66bc91099a2d4c24a8b26dc864bc6f85" hidden="1">#REF!</definedName>
    <definedName name="MLNK672c5cdd16084c2c9aa23dcb95c546e3" hidden="1">#REF!</definedName>
    <definedName name="MLNK67439cd5f0c8423f9c18293e4d987f7a" hidden="1">#REF!</definedName>
    <definedName name="MLNK678558f3887b4eeab1f622f5788778b7" hidden="1">#REF!</definedName>
    <definedName name="MLNK6807f5d27b2f497280a27af0049b2dbf" hidden="1">#REF!</definedName>
    <definedName name="MLNK680ea2a66ee14aa6947bb094349f45b6" hidden="1">#REF!</definedName>
    <definedName name="MLNK6839a72ca2cc43b89ee24711fe595cc5" hidden="1">#REF!</definedName>
    <definedName name="MLNK68567121a1fe4f90b3fcb5c2333372a7" hidden="1">#REF!</definedName>
    <definedName name="MLNK685fd78c4b6d46c7889c976f2ff99e79" hidden="1">#REF!</definedName>
    <definedName name="MLNK68ccc1b8c26f4240b1fa8a674997d988" hidden="1">#REF!</definedName>
    <definedName name="MLNK68e82467c7a34fcfb304af79d6746ff4" hidden="1">#REF!</definedName>
    <definedName name="MLNK68f3c727961044db87879cf6ca357014" hidden="1">#REF!</definedName>
    <definedName name="MLNK6951b9e4feb1459695f697f1ce3ee262" hidden="1">#REF!</definedName>
    <definedName name="MLNK69695515729c4fb690031e5ffc8c02d5" hidden="1">#REF!</definedName>
    <definedName name="MLNK6a02ca9e30414ed28abcc7e15e8ead11" hidden="1">#REF!</definedName>
    <definedName name="MLNK6a0f412e2aa84cda973104d911027603" hidden="1">#REF!</definedName>
    <definedName name="MLNK6a134b369c2c496c90a702d49cf40b8a" hidden="1">#REF!</definedName>
    <definedName name="MLNK6a60dd5007244152a7e7bea56ba048c3" hidden="1">#REF!</definedName>
    <definedName name="MLNK6aa351eff6d540018efce2231838e0f6" hidden="1">#REF!</definedName>
    <definedName name="MLNK6bcf22e4acb747258528867e5c3a24f6" hidden="1">#REF!</definedName>
    <definedName name="MLNK6c279794d9b34ae9a9fd594e27cfac83" hidden="1">#REF!</definedName>
    <definedName name="MLNK6c8cf8711a424e3b9d390af1bc5a1f7a" hidden="1">#REF!</definedName>
    <definedName name="MLNK6cda4ec8b8964da6be377ad615360e3f" hidden="1">#REF!</definedName>
    <definedName name="MLNK6cff137bc249480fb7529fee930beb5d" hidden="1">#REF!</definedName>
    <definedName name="MLNK6d67a3822db14faa82f6fd4d3a6575b6" hidden="1">#REF!</definedName>
    <definedName name="MLNK6d946541bf4a4db9afd6dc11d3455c68" hidden="1">#REF!</definedName>
    <definedName name="MLNK6dc5d0c1463646e8878c4773b8ed3150" hidden="1">#REF!</definedName>
    <definedName name="MLNK6e24929283cf4f75a411a71e66d77e2b" hidden="1">#REF!</definedName>
    <definedName name="MLNK6e464190d4074228946f6246f1598830" hidden="1">#REF!</definedName>
    <definedName name="MLNK6e4f77e43ecb4a47a4c9df2984bcbbe7" hidden="1">#REF!</definedName>
    <definedName name="MLNK6e746b9d170143cea10e634980bf8657" hidden="1">#REF!</definedName>
    <definedName name="MLNK6f388cf5c1cf4de0a11f3d2a925086d1" hidden="1">#REF!</definedName>
    <definedName name="MLNK6f49e0889220456cb16f792749d9fcb2" hidden="1">#REF!</definedName>
    <definedName name="MLNK6fd29b4eaaf7482d8fb21f01676a2b84" hidden="1">#REF!</definedName>
    <definedName name="MLNK6ff10da4488646ac9139f1895362ea69" hidden="1">#REF!</definedName>
    <definedName name="MLNK6ff3f72933c645519036e080ee07f321" hidden="1">#REF!</definedName>
    <definedName name="MLNK6ffb88f952874a9aac0472fcf54e48fb" hidden="1">#REF!</definedName>
    <definedName name="MLNK7040ae666561461aa50c24ca60f8d7e3" hidden="1">#REF!</definedName>
    <definedName name="MLNK70cdd7f8a653459e8dd70452f99889e2" hidden="1">#REF!</definedName>
    <definedName name="MLNK70d17de93d8b4b1093d6823caabb7f78" hidden="1">#REF!</definedName>
    <definedName name="MLNK71028a55d7504cb8ab8fbc4d89d86cd8" hidden="1">#REF!</definedName>
    <definedName name="MLNK710804f0bc2d49c9aa3607fbd0b6dd2b" hidden="1">#REF!</definedName>
    <definedName name="MLNK718cde44cc0e4efdacb3c9d985611c25" hidden="1">#REF!</definedName>
    <definedName name="MLNK721d553febf24e7b832a935eb899df90" hidden="1">#REF!</definedName>
    <definedName name="MLNK726cc24a45344eda9cc0d3f229cc548d" hidden="1">#REF!</definedName>
    <definedName name="MLNK72ec872e9f51453f860978fb4ddd048c" hidden="1">#REF!</definedName>
    <definedName name="MLNK73092d0fbdaf414d8cdcfa8cef2bc085" hidden="1">#REF!</definedName>
    <definedName name="MLNK730d56d2ce2a4a599c252d9d1961006e" hidden="1">#REF!</definedName>
    <definedName name="MLNK732dad85fd47452083f58d585bd477ed" hidden="1">#REF!</definedName>
    <definedName name="MLNK7379217d76484f33ba5a6ca1b00fa7ee" hidden="1">#REF!</definedName>
    <definedName name="MLNK738b92902b954658b78f2328b098bb65" hidden="1">#REF!</definedName>
    <definedName name="MLNK73b5c8d4aed84cf496336e2dda5fafea" hidden="1">#REF!</definedName>
    <definedName name="MLNK73cea189d49e44a99922691f9833100a" hidden="1">#REF!</definedName>
    <definedName name="MLNK7464bd727a9b47ad9a56031b1fad46e0" hidden="1">#REF!</definedName>
    <definedName name="MLNK746ed0e03f49487d921eb2c08f77e633" hidden="1">#REF!</definedName>
    <definedName name="MLNK74dc3ec58e494a98954bd4dd6d329a7f" hidden="1">#REF!</definedName>
    <definedName name="MLNK74fa30c1e7054a0c953b84c786d00bd7" hidden="1">#REF!</definedName>
    <definedName name="MLNK751590136a044144b6b0f906902e8a8e" hidden="1">#REF!</definedName>
    <definedName name="MLNK752a2100b06344759831bebd2c6bcee6" hidden="1">#REF!</definedName>
    <definedName name="MLNK75452880847e46f69e2f8acaf9fa8f1b" hidden="1">#REF!</definedName>
    <definedName name="MLNK756ef410deba44ce99661d1597ad07b0" hidden="1">#REF!</definedName>
    <definedName name="MLNK759fb23c34b44f2993dc2edaa8b70194" hidden="1">#REF!</definedName>
    <definedName name="MLNK75a1f6e6a41e4839a98a6f550fa79f82" hidden="1">#REF!</definedName>
    <definedName name="MLNK75a5ca6e731c411998b8afaf361995c0" hidden="1">#REF!</definedName>
    <definedName name="MLNK75b1c9c690964994b92b4d04bc8bbd2a" hidden="1">#REF!</definedName>
    <definedName name="MLNK75f28f7ac0e9417b93942934567fc8e1" hidden="1">#REF!</definedName>
    <definedName name="MLNK7667bea86b544ff3a1f5375078f3d9f9" hidden="1">#REF!</definedName>
    <definedName name="MLNK769ba3dc3be443cc9564771671d50bed" hidden="1">#REF!</definedName>
    <definedName name="MLNK7731a7b298834b6fbaf7c54a1317539a" hidden="1">#REF!</definedName>
    <definedName name="MLNK7766f2e0f54a477482a966531ee39910" hidden="1">#REF!</definedName>
    <definedName name="MLNK77cfebac09a045ed90bf14b5636d8f68" hidden="1">#REF!</definedName>
    <definedName name="MLNK79312728cc544363a9bd1a51adca569d" hidden="1">#REF!</definedName>
    <definedName name="MLNK79b2a2332d294ba0aae1f7219c2b6cba" hidden="1">#REF!</definedName>
    <definedName name="MLNK79ed0348d12541a4a5fa94ff96a0f81f" hidden="1">#REF!</definedName>
    <definedName name="MLNK7a2a647d8df24617a8cc824829817d6f" hidden="1">#REF!</definedName>
    <definedName name="MLNK7a5ddf891ffc40bca807fcffe800a515" hidden="1">#REF!</definedName>
    <definedName name="MLNK7a791eabd57346d682acfd6f9e9c9d81" hidden="1">#REF!</definedName>
    <definedName name="MLNK7a9eb90c1dad41a1b0a79be0faa6d8bc" hidden="1">#REF!</definedName>
    <definedName name="MLNK7b0461e4c1b54389857709daec50003c" hidden="1">#REF!</definedName>
    <definedName name="MLNK7b280feb2c814b6aa5f860bb7e3de4ac" hidden="1">#REF!</definedName>
    <definedName name="MLNK7bedc386ce564b47972a05c3a054d8a1" hidden="1">#REF!</definedName>
    <definedName name="MLNK7c3936ed33b545cab30b5ee8aa9e6f02" hidden="1">#REF!</definedName>
    <definedName name="MLNK7c3fde67c5804095967dac83dcf20d20" hidden="1">#REF!</definedName>
    <definedName name="MLNK7c6d9f7fefc84d4fa9301206fc60c219" hidden="1">#REF!</definedName>
    <definedName name="MLNK7c808943c5d74d2ba32b854cde51d318" hidden="1">#REF!</definedName>
    <definedName name="MLNK7d29e2c5a91043cc8fafc319c5287874" hidden="1">#REF!</definedName>
    <definedName name="MLNK7d73b605eed2456d8e4d7e7f8458cdda" hidden="1">#REF!</definedName>
    <definedName name="MLNK7d7d32064f1046758e926d2462bab013" hidden="1">#REF!</definedName>
    <definedName name="MLNK7da3f9684be24438b68b3829cd144abf" hidden="1">#REF!</definedName>
    <definedName name="MLNK7dce2daaf1f34bb08bf74539853a1cb0" hidden="1">#REF!</definedName>
    <definedName name="MLNK7e2a7de765d746f583a1110ec9dc46ff" hidden="1">#REF!</definedName>
    <definedName name="MLNK7f29a201dbd04aa192c38c9bf89642d8" hidden="1">#REF!</definedName>
    <definedName name="MLNK7f4a380bf1f04232b46da677b3b131c1" hidden="1">#REF!</definedName>
    <definedName name="MLNK7fc1b294787e4fe3ae93624ca6b44e7c" hidden="1">#REF!</definedName>
    <definedName name="MLNK7fd2d8c469c5499dbf628113983640ff" hidden="1">#REF!</definedName>
    <definedName name="MLNK7feeb391b07a4755910faa70979d68b0" hidden="1">#REF!</definedName>
    <definedName name="MLNK800d1d6a331a48aa842cb4f3811d22fb" hidden="1">#REF!</definedName>
    <definedName name="MLNK80e93d3d0c564f3dbd99673d75401a60" hidden="1">#REF!</definedName>
    <definedName name="MLNK80f7302cfc8d4434985197d94c59af1e" hidden="1">#REF!</definedName>
    <definedName name="MLNK80fa2d61b6dc4be5a6cfbe4a14b9cd8c" hidden="1">#REF!</definedName>
    <definedName name="MLNK813dacd9bdaf4a8392b52089dd4c5aba" hidden="1">#REF!</definedName>
    <definedName name="MLNK81820d3d69374e77929b62436a85485e" hidden="1">#REF!</definedName>
    <definedName name="MLNK81dbaaf6c4144a0a8cdd93144a4a15fb" hidden="1">#REF!</definedName>
    <definedName name="MLNK82b24081d0e34025b0620e38267e3d8e" hidden="1">#REF!</definedName>
    <definedName name="MLNK8357f5b75724412ab8f1db98d99df150" hidden="1">#REF!</definedName>
    <definedName name="MLNK83b1ce933840471795b246d454d2d3d7" hidden="1">#REF!</definedName>
    <definedName name="MLNK841664ff23cc42b39e8a4c3266e1a827" hidden="1">#REF!</definedName>
    <definedName name="MLNK84773d1f683245a480f2f0118b820f25" hidden="1">#REF!</definedName>
    <definedName name="MLNK84a9be7a726a4c1c9494057ddc93f51c" hidden="1">#REF!</definedName>
    <definedName name="MLNK84c9f1b27e4f4f16bacad2f7b9480ade" hidden="1">#REF!</definedName>
    <definedName name="MLNK84ebd9a56dc347a2adadc80a72aa991a" hidden="1">#REF!</definedName>
    <definedName name="MLNK84f059b6f6e44c9c8866f0c538ee1fe3" hidden="1">#REF!</definedName>
    <definedName name="MLNK85c8ff615e824a7b8ff112d6af42bbd0" hidden="1">#REF!</definedName>
    <definedName name="MLNK85dff8f0261342d5b190038973c8f394" hidden="1">#REF!</definedName>
    <definedName name="MLNK8661c6bc10274f13a92ebc9b6d2f1ca6" hidden="1">#REF!</definedName>
    <definedName name="MLNK8687659297f948a09f8af60eb1800e24" hidden="1">#REF!</definedName>
    <definedName name="MLNK870a4dce891e4c77bcc78332b2a6af60" hidden="1">#REF!</definedName>
    <definedName name="MLNK870af76d770543ab8312113e8424834d" hidden="1">#REF!</definedName>
    <definedName name="MLNK873bcc16e66b47d0aed4d6864204ff6d" hidden="1">#REF!</definedName>
    <definedName name="MLNK873ca2076951417da71834829ba72938" hidden="1">#REF!</definedName>
    <definedName name="MLNK8754f33429f0489eb160f9793512eaf8" hidden="1">#REF!</definedName>
    <definedName name="MLNK890a0701aaf0462a841d010932ba9177" hidden="1">#REF!</definedName>
    <definedName name="MLNK89272b3a07ea4d148851205e4160169c" hidden="1">#REF!</definedName>
    <definedName name="MLNK89681c730d564deb89ea7d5186af29fc" hidden="1">#REF!</definedName>
    <definedName name="MLNK89a8fcd864ac40a9810366cadc3143f0" hidden="1">#REF!</definedName>
    <definedName name="MLNK89f55b028e9e4b12b54f8772ed08899b" hidden="1">#REF!</definedName>
    <definedName name="MLNK8a6d19cff0824e8e815d48f33c1d605f" hidden="1">#REF!</definedName>
    <definedName name="MLNK8ad252399ff44802932b060afbbcbdbf" hidden="1">#REF!</definedName>
    <definedName name="MLNK8b3defa156d04ce3aaaecd1f1326568f" hidden="1">#REF!</definedName>
    <definedName name="MLNK8c211216483041a3894c347ba78a62f2" hidden="1">#REF!</definedName>
    <definedName name="MLNK8c482ef984eb42b4a7a308767e258c4f" hidden="1">#REF!</definedName>
    <definedName name="MLNK8c54e4354ed6410384b433ea6f6018d1" hidden="1">#REF!</definedName>
    <definedName name="MLNK8c9f927ea27c4b59be38468d87563f02" hidden="1">#REF!</definedName>
    <definedName name="MLNK8d52c244c28343de9cfb6e464870e152" hidden="1">#REF!</definedName>
    <definedName name="MLNK8d64b00cdc8e4f23b01b1f715e753917" hidden="1">#REF!</definedName>
    <definedName name="MLNK8ddc20535a924f74b43e759c0aac4e9d" hidden="1">#REF!</definedName>
    <definedName name="MLNK8e6ba0de0efe464180017891aa429e28" hidden="1">#REF!</definedName>
    <definedName name="MLNK8fad14bf678d4da8a88ca58847e4b79c" hidden="1">#REF!</definedName>
    <definedName name="MLNK8fc4b2e1680942558fe02a1eadd1b5fc" hidden="1">#REF!</definedName>
    <definedName name="MLNK9047787c252b4edc8e8440ad9dd60154" hidden="1">#REF!</definedName>
    <definedName name="MLNK909f5e15bc9c4a4ba8bfd723d0732930" hidden="1">#REF!</definedName>
    <definedName name="MLNK910f030793844699bfcde2cd38d83514" hidden="1">#REF!</definedName>
    <definedName name="MLNK91250d0ea7104a11a831d38ea38fa6e9" hidden="1">#REF!</definedName>
    <definedName name="MLNK912f39b5fc6f47568f60a0d7cb143a17" hidden="1">#REF!</definedName>
    <definedName name="MLNK912fa52d4b584f1ea79565630450040c" hidden="1">#REF!</definedName>
    <definedName name="MLNK9162e1eba0984c70b8ae6d0f05158e51" hidden="1">#REF!</definedName>
    <definedName name="MLNK91af48740e6d4b78a331db4f09e20608" hidden="1">#REF!</definedName>
    <definedName name="MLNK91cb185ea72445c4b31baf0b1477829c" hidden="1">#REF!</definedName>
    <definedName name="MLNK9285aeca92e6437ba06237f8822f4ebb" hidden="1">#REF!</definedName>
    <definedName name="MLNK9297fdcb17b14499a3fba3b9ab45f5b4" hidden="1">#REF!</definedName>
    <definedName name="MLNK92d876ede3ab47088e4089a03a2815f7" hidden="1">#REF!</definedName>
    <definedName name="MLNK92e11ab3afe94bc28fce777fe2d7b8eb" hidden="1">#REF!</definedName>
    <definedName name="MLNK93940355088e4b63bcf0bcf4818938f6" hidden="1">#REF!</definedName>
    <definedName name="MLNK93a7a6e6c7cd4556a167a2f3e0de89ca" hidden="1">#REF!</definedName>
    <definedName name="MLNK93ef32698b3c43debeaace1df1dd8a32" hidden="1">#REF!</definedName>
    <definedName name="MLNK9468bd9912594006994907b97a48a87b" hidden="1">#REF!</definedName>
    <definedName name="MLNK94a83c3c94c44698b496a71e60b2276e" hidden="1">#REF!</definedName>
    <definedName name="MLNK952859ae62374fbea761521be8a7666e" hidden="1">#REF!</definedName>
    <definedName name="MLNK95a0878af0d34336957b0651f4079618" hidden="1">#REF!</definedName>
    <definedName name="MLNK95c3a7f17d7345bd8b109eb9c77f4899" hidden="1">#REF!</definedName>
    <definedName name="MLNK9663e154cd8448c8875b3601f4d75a6a" hidden="1">#REF!</definedName>
    <definedName name="MLNK96666c45a3234bf8a349e72baa0d6fe2" hidden="1">#REF!</definedName>
    <definedName name="MLNK96cbe8d3d86f4c319bd57602b6fdd263" hidden="1">#REF!</definedName>
    <definedName name="MLNK9718ee07d4da4c5687a3c5850e04faf9" hidden="1">#REF!</definedName>
    <definedName name="MLNK972fd68aa534478e80183ebc480916cc" hidden="1">#REF!</definedName>
    <definedName name="MLNK979bd14a03ee43088326de3b9c580c2d" hidden="1">#REF!</definedName>
    <definedName name="MLNK97d3c7ff86374cabbbdfd1b2837cd7a3" hidden="1">#REF!</definedName>
    <definedName name="MLNK98070c48147d413294ebd06684642e84" hidden="1">#REF!</definedName>
    <definedName name="MLNK981f568dc854405a8eec87032010dbef" hidden="1">#REF!</definedName>
    <definedName name="MLNK985a0e6569984bc8a24fe284a11c3c38" hidden="1">#REF!</definedName>
    <definedName name="MLNK988d7977b2ee4443b51ba994dac49f13" hidden="1">#REF!</definedName>
    <definedName name="MLNK98ac18b140294d2590867ffbeda8a1eb" hidden="1">#REF!</definedName>
    <definedName name="MLNK9a3899295f8b4493bf9d6c44c5a7e912" hidden="1">#REF!</definedName>
    <definedName name="MLNK9a4280a413f34bba816e084b2491bd69" hidden="1">#REF!</definedName>
    <definedName name="MLNK9a61fab6b58e46bab5ddcb43e4a9c3f1" hidden="1">#REF!</definedName>
    <definedName name="MLNK9af22075d95e4f5db9feb51b36024f8d" hidden="1">#REF!</definedName>
    <definedName name="MLNK9c478cf1b7d34c2b8e2a95b30f2f9221" hidden="1">#REF!</definedName>
    <definedName name="MLNK9ccc33232bff402992966a671b2710af" hidden="1">#REF!</definedName>
    <definedName name="MLNK9cf0a29e4b0e4965a03dc5d796d346d9" hidden="1">#REF!</definedName>
    <definedName name="MLNK9d0258c6522d47148884d39abe75e40a" hidden="1">#REF!</definedName>
    <definedName name="MLNK9d735e41f39246ceb0a565065bac64da" hidden="1">#REF!</definedName>
    <definedName name="MLNK9d943bd702ed402bbf48aaeaec074aa6" hidden="1">#REF!</definedName>
    <definedName name="MLNKa0ae902a108b4e16b08be2b6b06e13b7" hidden="1">#REF!</definedName>
    <definedName name="MLNKa0c2b31774ba4dce920a8802fea14c18" hidden="1">#REF!</definedName>
    <definedName name="MLNKa0fcc39dc43f468db2b0e746b09bd829" hidden="1">#REF!</definedName>
    <definedName name="MLNKa17cc7dbe29b4ae282dd02f9f6c22bf4" hidden="1">#REF!</definedName>
    <definedName name="MLNKa192b637744b4e289a223e444006300d" hidden="1">#REF!</definedName>
    <definedName name="MLNKa1f0f238703f44088d7c513330f61cb1" hidden="1">#REF!</definedName>
    <definedName name="MLNKa22c94dfe6054206b23c9497c69c9e23" hidden="1">#REF!</definedName>
    <definedName name="MLNKa23ee8ccb6264e29a67b3df89544bde0" hidden="1">#REF!</definedName>
    <definedName name="MLNKa2c3fd1f20e24950a1d5b8361b21a60f" hidden="1">#REF!</definedName>
    <definedName name="MLNKa387649299624eb8942001ddc90218f6" hidden="1">#REF!</definedName>
    <definedName name="MLNKa3ee6d5a1f704e4aa79402d92e3a1926" hidden="1">#REF!</definedName>
    <definedName name="MLNKa44d884083284436a02fc80df4a8d39a" hidden="1">#REF!</definedName>
    <definedName name="MLNKa45723971c7d47ecbc0babb577b913e7" hidden="1">#REF!</definedName>
    <definedName name="MLNKa45972dad4ab4c90b7c028dc9ab600e7" hidden="1">#REF!</definedName>
    <definedName name="MLNKa48e29cd0604447f91105d8b75cf29dc" hidden="1">#REF!</definedName>
    <definedName name="MLNKa4b672b570be47be836f3d9c597888db" hidden="1">#REF!</definedName>
    <definedName name="MLNKa4d4a2a08e654f59afb1d127aa6e743e" hidden="1">#REF!</definedName>
    <definedName name="MLNKa4db0f65fe024396bee47f615f1e5cbb" hidden="1">#REF!</definedName>
    <definedName name="MLNKa5d3401f122d4a25b0a3e8602e5e3288" hidden="1">#REF!</definedName>
    <definedName name="MLNKa6c5c0d7dce541cd86ddb3b02276b9bc" hidden="1">#REF!</definedName>
    <definedName name="MLNKa77a8329698042ec89a501f7de41138e" hidden="1">#REF!</definedName>
    <definedName name="MLNKa77c337d535146e0a5ebe1aeb067e2a4" hidden="1">#REF!</definedName>
    <definedName name="MLNKa7ae6bff8f7347d0b17e74c3a71dd15d" hidden="1">#REF!</definedName>
    <definedName name="MLNKa7ece477d7844469b42b7777cf2a87e9" hidden="1">#REF!</definedName>
    <definedName name="MLNKa8655089664a4475b4facca9d1ef378c" hidden="1">#REF!</definedName>
    <definedName name="MLNKa8c5d9edd8b4407d9c9ddfcfbdbfc60d" hidden="1">#REF!</definedName>
    <definedName name="MLNKa9b33d2e546c43d8a6628eaac985b531" hidden="1">#REF!</definedName>
    <definedName name="MLNKaa21ba044a1a4c1ab5d3eb18702ae349" hidden="1">#REF!</definedName>
    <definedName name="MLNKaad4cc26533945528731970479375f3c" hidden="1">#REF!</definedName>
    <definedName name="MLNKab0ed51e25b84bf0859b33ae656e92e9" hidden="1">#REF!</definedName>
    <definedName name="MLNKabc851d2e71a4b169df77ca8c59cc436" hidden="1">#REF!</definedName>
    <definedName name="MLNKabfb554dc96d45a8b63014c4ba4b7d1a" hidden="1">#REF!</definedName>
    <definedName name="MLNKac4a7df26efc47b4aeebb370b7615842" hidden="1">#REF!</definedName>
    <definedName name="MLNKaccefef38e8b49c1bb3dfed81c26fb30" hidden="1">#REF!</definedName>
    <definedName name="MLNKad05f265291f4975893c79a88c054e39" hidden="1">#REF!</definedName>
    <definedName name="MLNKad765a75adb6435e8d16096d6f9e1f50" hidden="1">#REF!</definedName>
    <definedName name="MLNKad88da0ac56b47a585b41df6f0519d16" hidden="1">#REF!</definedName>
    <definedName name="MLNKadb3d8a668d640b198cc18d2e10928c4" hidden="1">#REF!</definedName>
    <definedName name="MLNKadc6de8855f64a00a3233acbe2e90dc7" hidden="1">#REF!</definedName>
    <definedName name="MLNKae1fe53a02c542d7aad578c991b00b6a" hidden="1">#REF!</definedName>
    <definedName name="MLNKae71e564085f4ecbab101ecbe14e8b5e" hidden="1">#REF!</definedName>
    <definedName name="MLNKae7ebe3c221c4e13b3b2a4a088c53aff" hidden="1">#REF!</definedName>
    <definedName name="MLNKaefe9e6688e8481d93eabc312f101424" hidden="1">#REF!</definedName>
    <definedName name="MLNKaeff642a2df3440d9bd0a27bd97c14e2" hidden="1">#REF!</definedName>
    <definedName name="MLNKaf07cb41ce1546fd9f5930a5323b8b9b" hidden="1">#REF!</definedName>
    <definedName name="MLNKb052be793cd94d38b9b5f6e14f9030ca" hidden="1">#REF!</definedName>
    <definedName name="MLNKb09940fe64e54305a99cbb8529dbc043" hidden="1">#REF!</definedName>
    <definedName name="MLNKb0e8c4cff236437289856c5437258fe9" hidden="1">#REF!</definedName>
    <definedName name="MLNKb0fa831f584a46fd8c9e0593945da823" hidden="1">#REF!</definedName>
    <definedName name="MLNKb12c760203154050ba81766fd8299922" hidden="1">#REF!</definedName>
    <definedName name="MLNKb16999e1d1704aadbecacf8236b7e0d4" hidden="1">#REF!</definedName>
    <definedName name="MLNKb17ee05277564832a40202d5b60a0c3a" hidden="1">#REF!</definedName>
    <definedName name="MLNKb18a2cff0413473095db18ac2658922e" hidden="1">#REF!</definedName>
    <definedName name="MLNKb194aa769e6841168184b17a81871352" hidden="1">#REF!</definedName>
    <definedName name="MLNKb1cbd3b27d3f4f4e9ddd0ff3377323c4" hidden="1">#REF!</definedName>
    <definedName name="MLNKb1f6f88fa188401f8c369eb3104e499a" hidden="1">#REF!</definedName>
    <definedName name="MLNKb258cb039e394fceaf82f93056f4235a" hidden="1">#REF!</definedName>
    <definedName name="MLNKb2661c9bb55c49f581b67cace6166972" hidden="1">#REF!</definedName>
    <definedName name="MLNKb2ab9f43704e471ab7e9afe1b34d2b43" hidden="1">#REF!</definedName>
    <definedName name="MLNKb3089a9072164748bdaada2707faead0" hidden="1">#REF!</definedName>
    <definedName name="MLNKb3d39fcfe7e64f3ba9666e3216dbdca6" hidden="1">#REF!</definedName>
    <definedName name="MLNKb3d806326ce648199eafa7a5b36fec0c" hidden="1">#REF!</definedName>
    <definedName name="MLNKb40cb8a3150b4837ad25638ec27f8890" hidden="1">#REF!</definedName>
    <definedName name="MLNKb4d0f6aa2e3a4b53aa3edf93880ebe58" hidden="1">#REF!</definedName>
    <definedName name="MLNKb51f8914b8b74e2d914daaffbd5d88be" hidden="1">#REF!</definedName>
    <definedName name="MLNKb5cc2c6a182642feadb482dd962216c3" hidden="1">#REF!</definedName>
    <definedName name="MLNKb5fef88b12d44df7b8181e2f11dfbc7d" hidden="1">#REF!</definedName>
    <definedName name="MLNKb6134fbab73e4f91ae2ba27f7a3d5144" hidden="1">#REF!</definedName>
    <definedName name="MLNKb618fcea0afe44f7b0d934ff28fee4fc" hidden="1">#REF!</definedName>
    <definedName name="MLNKb69027894f7e42dcbf6a9e5acf3d10fb" hidden="1">#REF!</definedName>
    <definedName name="MLNKb6bb58d5d56f4ee694d6166c82154803" hidden="1">#REF!</definedName>
    <definedName name="MLNKb6ee936de1f7493386840fd63ffec00f" hidden="1">#REF!</definedName>
    <definedName name="MLNKb78efad1abdd4af38c4f354fde0a4f16" hidden="1">#REF!</definedName>
    <definedName name="MLNKb7a6fdb1e4e6451f998caa85fffef4db" hidden="1">#REF!</definedName>
    <definedName name="MLNKb7ad9646cd884a76ad7e27a7ac7f841c" hidden="1">#REF!</definedName>
    <definedName name="MLNKb7db681aa8f940f69081030352ce6cc3" hidden="1">#REF!</definedName>
    <definedName name="MLNKb8e13ce310484fe697123b887d0818bd" hidden="1">#REF!</definedName>
    <definedName name="MLNKb9133cdc73b9482e8c433a1c4d587461" hidden="1">#REF!</definedName>
    <definedName name="MLNKb99d607f358544b18f74dc11a8af91b5" hidden="1">#REF!</definedName>
    <definedName name="MLNKb9d51c23b77c41aea30a586dbecfe65e" hidden="1">#REF!</definedName>
    <definedName name="MLNKba2002bce5ff40888f1b2cc1a11cf19a" hidden="1">#REF!</definedName>
    <definedName name="MLNKba31821e0f84407cbd0e35f9f3bec4e7" hidden="1">#REF!</definedName>
    <definedName name="MLNKba4debd06f084f8b94fb7581e5f87a84" hidden="1">#REF!</definedName>
    <definedName name="MLNKba981e74753142aea4032d6b89fd7837" hidden="1">#REF!</definedName>
    <definedName name="MLNKbac9c61f1dad4924a500734eafa43a00" hidden="1">#REF!</definedName>
    <definedName name="MLNKbb13fd7b300d45c6a09a43f93f741ec2" hidden="1">#REF!</definedName>
    <definedName name="MLNKbbd225911ab04fae8770bc9332cb8cf8" hidden="1">#REF!</definedName>
    <definedName name="MLNKbbd90f25b3ad442481f268871bf8231a" hidden="1">#REF!</definedName>
    <definedName name="MLNKbc4a777be6df4b1b978b25e7149e2d3b" hidden="1">#REF!</definedName>
    <definedName name="MLNKbc999b33e3d54e2ea0b1edc93d516961" hidden="1">#REF!</definedName>
    <definedName name="MLNKbd53389bb4cc4a57a5b20fb32bd4a3f3" hidden="1">#REF!</definedName>
    <definedName name="MLNKbeb6fc728d00406b824f90a9c1931f2d" hidden="1">#REF!</definedName>
    <definedName name="MLNKbfa15bdd11e34124ac527c2826f4dac9" hidden="1">#REF!</definedName>
    <definedName name="MLNKbfcb0aac9c74425e992ea8b83764542c" hidden="1">#REF!</definedName>
    <definedName name="MLNKc06c153f528e4920bf1ade38253c5a76" hidden="1">#REF!</definedName>
    <definedName name="MLNKc1219b23350a4dfead7a0a2e2b528b4d" hidden="1">#REF!</definedName>
    <definedName name="MLNKc151b1b39dab41c2977e8f48b68ae637" hidden="1">#REF!</definedName>
    <definedName name="MLNKc1bf375735ed4de7ba86baf0113541fb" hidden="1">#REF!</definedName>
    <definedName name="MLNKc1d7319c490f4391adae9b46df1913a7" hidden="1">#REF!</definedName>
    <definedName name="MLNKc237b76d247e40aa89bed166fd2f13f0" hidden="1">#REF!</definedName>
    <definedName name="MLNKc24b22cd8a58461fabb7e3acdfba4679" hidden="1">#REF!</definedName>
    <definedName name="MLNKc32264bb1a8349e7956e41b8a9a6a411" hidden="1">#REF!</definedName>
    <definedName name="MLNKc3a84011083a4edd97354afa4e2d7d3f" hidden="1">#REF!</definedName>
    <definedName name="MLNKc49aac81b3fb4830ad41f7f60f158e78" hidden="1">#REF!</definedName>
    <definedName name="MLNKc4c718459f9043158c19f59dffde209a" hidden="1">#REF!</definedName>
    <definedName name="MLNKc4d2dcbdfe5e4c27aaa02acae92e8df1" hidden="1">#REF!</definedName>
    <definedName name="MLNKc50b39da22214d879a2cf7e8ec05f9c8" hidden="1">#REF!</definedName>
    <definedName name="MLNKc5115078a4a1454dbe303b3c841b1462" hidden="1">#REF!</definedName>
    <definedName name="MLNKc54cd16f71de4ee9b3f3fab104c9bc64" hidden="1">#REF!</definedName>
    <definedName name="MLNKc55d3f25c1e042eb9c20cd62f418bf28" hidden="1">#REF!</definedName>
    <definedName name="MLNKc5b66dfe62074dc2b472b3c6afd923b4" hidden="1">#REF!</definedName>
    <definedName name="MLNKc5da84d7a2514675860be0a17f64a2ba" hidden="1">#REF!</definedName>
    <definedName name="MLNKc621ab4d30be4f6d8eb9c89990931adf" hidden="1">#REF!</definedName>
    <definedName name="MLNKc6815fbb6c3146bbba83747e9cf792f1" hidden="1">#REF!</definedName>
    <definedName name="MLNKc6aa72d36db645b5a56a9f8681678507" hidden="1">#REF!</definedName>
    <definedName name="MLNKc6ad35f8a4b0458aad576d483f526659" hidden="1">#REF!</definedName>
    <definedName name="MLNKc6ec98d2396e4b0f8fe750307ad9ffd7" hidden="1">#REF!</definedName>
    <definedName name="MLNKc7959c67cd70422f828a869713dd49bc" hidden="1">#REF!</definedName>
    <definedName name="MLNKc8141c98c5904d71b93b2dd8fe5d0a79" hidden="1">#REF!</definedName>
    <definedName name="MLNKc8209add72bb4877b5e46b675b0a4715" hidden="1">#REF!</definedName>
    <definedName name="MLNKca05dd47bae54872af0cf008dc348d51" hidden="1">#REF!</definedName>
    <definedName name="MLNKca1a0474980540028ad3a7d2a6e1de9d" hidden="1">#REF!</definedName>
    <definedName name="MLNKcb21e9948dab4ab9864180958dde3e55" hidden="1">#REF!</definedName>
    <definedName name="MLNKcb571ca521d94cc28f1eac4ee75d7ea6" hidden="1">#REF!</definedName>
    <definedName name="MLNKcb577d2da33b43ccb748832f95c1a448" hidden="1">#REF!</definedName>
    <definedName name="MLNKcbaf7fe83a7a4a5badc436141e3a7965" hidden="1">#REF!</definedName>
    <definedName name="MLNKcbc7d44ba291422282d43d8cc6d2048c" hidden="1">#REF!</definedName>
    <definedName name="MLNKcc014f9b1d6b4be287c71f808d46e624" hidden="1">#REF!</definedName>
    <definedName name="MLNKcc52147872a94f5a926990dfdc239c75" hidden="1">#REF!</definedName>
    <definedName name="MLNKcc550514738a4493857eed29fe1752c8" hidden="1">#REF!</definedName>
    <definedName name="MLNKcd89e237ec714ae89a082716296417ec" hidden="1">#REF!</definedName>
    <definedName name="MLNKcdad83fb764342b58847712a0c6e8b4e" hidden="1">#REF!</definedName>
    <definedName name="MLNKce44301d3118493a8df2ee15cd50a409" hidden="1">#REF!</definedName>
    <definedName name="MLNKce65ad9a377c4be58276bd87a443ccb8" hidden="1">#REF!</definedName>
    <definedName name="MLNKce854ad35a5e43d19265a362e6506696" hidden="1">#REF!</definedName>
    <definedName name="MLNKcea40118ec194fa6844796c79eb82fcc" hidden="1">#REF!</definedName>
    <definedName name="MLNKcf5e182aa2f5417cb5bc27a161f1bd92" hidden="1">#REF!</definedName>
    <definedName name="MLNKcf8c009e003e46b087e0129d0a78829d" hidden="1">#REF!</definedName>
    <definedName name="MLNKcfa0d5f6eb3f4b24b273ed4990e545d7" hidden="1">#REF!</definedName>
    <definedName name="MLNKd0926686fc0348eb8738c6ae04263ba9" hidden="1">#REF!</definedName>
    <definedName name="MLNKd103b481054348d4891c99da8246a603" hidden="1">#REF!</definedName>
    <definedName name="MLNKd136389840f04eeca8f98641d93ef127" hidden="1">#REF!</definedName>
    <definedName name="MLNKd19d372ea6814513b21945610cbafea5" hidden="1">#REF!</definedName>
    <definedName name="MLNKd1cbd97d7bf5423c92c859bead8e0357" hidden="1">#REF!</definedName>
    <definedName name="MLNKd23b3ff5b57244a199a3f34cd152e5a6" hidden="1">#REF!</definedName>
    <definedName name="MLNKd23f58fdca0a4fb9bac2a331beb21c30" hidden="1">#REF!</definedName>
    <definedName name="MLNKd291c778a8e94890a90b0419feb1931a" hidden="1">#REF!</definedName>
    <definedName name="MLNKd2bf7e4156354e25812b5d6dc735d01e" hidden="1">#REF!</definedName>
    <definedName name="MLNKd2c0060d729c4e58aaaeb27d075f78cb" hidden="1">#REF!</definedName>
    <definedName name="MLNKd3296e7819e04d1094bae05bfa91a9c9" hidden="1">#REF!</definedName>
    <definedName name="MLNKd32d8e8c585a42a0b83775236b16aa77" hidden="1">#REF!</definedName>
    <definedName name="MLNKd39b047266a34cdea7a48b8e39322da5" hidden="1">#REF!</definedName>
    <definedName name="MLNKd440f6f243874007953d71952106cf25" hidden="1">#REF!</definedName>
    <definedName name="MLNKd459fe5c2e6645a9802e3ea0c1324ed5" hidden="1">#REF!</definedName>
    <definedName name="MLNKd47b9d0f8b7c4059aeb106a191d258a7" hidden="1">#REF!</definedName>
    <definedName name="MLNKd4d4e4aadc2944f599b3c2313cc93bda" hidden="1">#REF!</definedName>
    <definedName name="MLNKd4d86818ab5949fb9ef9c308ecbb2443" hidden="1">#REF!</definedName>
    <definedName name="MLNKd5c822f29e6647ddbd116b8cd96715a2" hidden="1">#REF!</definedName>
    <definedName name="MLNKd5d7a00d585e463794ba032bf88b22ce" hidden="1">#REF!</definedName>
    <definedName name="MLNKd61bc4d464bf45febc23fd33332abcaf" hidden="1">#REF!</definedName>
    <definedName name="MLNKd64b48281dbc405da6fe340f87641cf6" hidden="1">#REF!</definedName>
    <definedName name="MLNKd6750e5f47ed4e3e9ba9a1354c676a07" hidden="1">#REF!</definedName>
    <definedName name="MLNKd687ec91c88746f9916eac06855713d5" hidden="1">#REF!</definedName>
    <definedName name="MLNKd6d9b727bc7348b8a4b2d29f2c557564" hidden="1">#REF!</definedName>
    <definedName name="MLNKd7445b0dc54848bcbb8d331b361cc2b9" hidden="1">#REF!</definedName>
    <definedName name="MLNKd76bdba8988f47daa4dc84f295f87dbb" hidden="1">#REF!</definedName>
    <definedName name="MLNKd793a6c60b6e45e298296b6d5f101af6" hidden="1">#REF!</definedName>
    <definedName name="MLNKd7b05ac4c00b4b34a5553879078fc8d4" hidden="1">#REF!</definedName>
    <definedName name="MLNKd7d671e2d5fd4af6abc225ef08c18af9" hidden="1">#REF!</definedName>
    <definedName name="MLNKd8c40261b36d46e49fa09cb87304bea8" hidden="1">#REF!</definedName>
    <definedName name="MLNKd8d6294d48fc47408bf4d330fd16150a" hidden="1">#REF!</definedName>
    <definedName name="MLNKd921c4ea51c5472d9d350dd83bc9dcc9" hidden="1">#REF!</definedName>
    <definedName name="MLNKd9d2498a52b442b99dd91ce036cbad29" hidden="1">#REF!</definedName>
    <definedName name="MLNKda23d204271c4c1b9098c93ae550c690" hidden="1">#REF!</definedName>
    <definedName name="MLNKda8b0b3f74d54bfabf10447ea01bf60e" hidden="1">#REF!</definedName>
    <definedName name="MLNKdaccc4f32dc248da84e4362448c93330" hidden="1">#REF!</definedName>
    <definedName name="MLNKdbcdff1e38494d089e4092498ad36135" hidden="1">#REF!</definedName>
    <definedName name="MLNKdc448c30ac454bf0856b6756fdd81000" hidden="1">#REF!</definedName>
    <definedName name="MLNKdcb80ff14b0c4587be4476f98c2cecf2" hidden="1">#REF!</definedName>
    <definedName name="MLNKdcbe7618385b43ee923446decf39574a" hidden="1">#REF!</definedName>
    <definedName name="MLNKdd1e074c31a545f2b3b8a888cc2d42f7" hidden="1">#REF!</definedName>
    <definedName name="MLNKdd4ca808f31843f7bb2843c1fe21cd13" hidden="1">#REF!</definedName>
    <definedName name="MLNKdd962c6d8275434ca738b44c7c10d25d" hidden="1">#REF!</definedName>
    <definedName name="MLNKdde54808176546ea9f6bb478c8de8b0e" hidden="1">#REF!</definedName>
    <definedName name="MLNKddeb42e4e28940a8845c236a543a522a" hidden="1">#REF!</definedName>
    <definedName name="MLNKddfbdf1303fc45cc9778fc52bad6471b" hidden="1">#REF!</definedName>
    <definedName name="MLNKddffa5a7180f430eb73e95b356632bfb" hidden="1">#REF!</definedName>
    <definedName name="MLNKdee7ac6df8c24ed2b4335d337f6bc0c9" hidden="1">#REF!</definedName>
    <definedName name="MLNKdf015ba4bd474bc98c5c4cd267f54159" hidden="1">#REF!</definedName>
    <definedName name="MLNKe092e39a071144e993f07fc8a6b8983c" hidden="1">#REF!</definedName>
    <definedName name="MLNKe100d1d6399e43dcbc4e5616baaf9a61" hidden="1">#REF!</definedName>
    <definedName name="MLNKe2918bb2c83644a9a95cf8a5fc3eca23" hidden="1">#REF!</definedName>
    <definedName name="MLNKe2a0320dc2a3471282ac5528ec7e84ed" hidden="1">#REF!</definedName>
    <definedName name="MLNKe35af8f8b2c74f6ebaf5174ff8a85f36" hidden="1">#REF!</definedName>
    <definedName name="MLNKe4788c929bdc4f518258f482091aa811" hidden="1">#REF!</definedName>
    <definedName name="MLNKe4baeb89202643619622c9abaf8afbcb" hidden="1">#REF!</definedName>
    <definedName name="MLNKe557014fa9d34633a13991ca7dc01480" hidden="1">#REF!</definedName>
    <definedName name="MLNKe5aaf7f15d0147b8beeaed6e11e68cfd" hidden="1">#REF!</definedName>
    <definedName name="MLNKe5e7f69c74844bcf9236864a406cfbbf" hidden="1">#REF!</definedName>
    <definedName name="MLNKe61e81ef706447dba330ef34055649d2" hidden="1">#REF!</definedName>
    <definedName name="MLNKe6385c39d8614d93bfe4877390c42848" hidden="1">#REF!</definedName>
    <definedName name="MLNKe653d77a62aa4ea6bbafd9d6b97430d4" hidden="1">#REF!</definedName>
    <definedName name="MLNKe70e6bde658e40e6b5a36c7fe8598ba4" hidden="1">#REF!</definedName>
    <definedName name="MLNKe72888e22fb9435eb8a30ca311aca5c4" hidden="1">#REF!</definedName>
    <definedName name="MLNKe7695d2c237b4d12b929d22214c01890" hidden="1">#REF!</definedName>
    <definedName name="MLNKe792bebe8cdf49f8b033682082d8513c" hidden="1">#REF!</definedName>
    <definedName name="MLNKe7d02bda4da943698d8b40126957dcce" hidden="1">#REF!</definedName>
    <definedName name="MLNKe7e90470eec74102b0c6d50e580146ea" hidden="1">#REF!</definedName>
    <definedName name="MLNKe8498c47367f4a93b9788d3aee2eefd8" hidden="1">#REF!</definedName>
    <definedName name="MLNKe8906bcfbc0347178e1ae58a9b09e172" hidden="1">#REF!</definedName>
    <definedName name="MLNKe8c0dafda7e14d5682eb36581b37549c" hidden="1">#REF!</definedName>
    <definedName name="MLNKe8c1c8205317489d8ebcb211052c4dc4" hidden="1">#REF!</definedName>
    <definedName name="MLNKe958aefc65554cbf8a324d6a101df39d" hidden="1">#REF!</definedName>
    <definedName name="MLNKe97c7c7a12064749a8395fd60eb011f6" hidden="1">#REF!</definedName>
    <definedName name="MLNKe9aff6c0c81e42eb9339df785ac832b9" hidden="1">#REF!</definedName>
    <definedName name="MLNKe9ee85875b564406a2bab7c1f6bef88a" hidden="1">#REF!</definedName>
    <definedName name="MLNKea295417c6974c318e5c6141676030da" hidden="1">#REF!</definedName>
    <definedName name="MLNKeb02d6fbf35b4def83c39ec9a49414e7" hidden="1">#REF!</definedName>
    <definedName name="MLNKeb248a610d074255ba3b2304cd71b788" hidden="1">#REF!</definedName>
    <definedName name="MLNKeb8484963809468b91e3aeb1c9e90cec" hidden="1">#REF!</definedName>
    <definedName name="MLNKeb9799d90d0340d2881551ed2e1d65b1" hidden="1">#REF!</definedName>
    <definedName name="MLNKebb8619f75074c27a593d8763911ea10" hidden="1">#REF!</definedName>
    <definedName name="MLNKebc17da88eb9432fbdb1412750528f55" hidden="1">#REF!</definedName>
    <definedName name="MLNKec42e282a35041438c2460f63e889c41" hidden="1">#REF!</definedName>
    <definedName name="MLNKec6d7d66c09042de8d0595b8435771c4" hidden="1">#REF!</definedName>
    <definedName name="MLNKecb088e1f7d44561a28d2d03939ced66" hidden="1">#REF!</definedName>
    <definedName name="MLNKecb96df877da4f48880f8bf7e9877e83" hidden="1">#REF!</definedName>
    <definedName name="MLNKed3ce65946704ee9becfe43b72ba8dc3" hidden="1">#REF!</definedName>
    <definedName name="MLNKedb644abd211451382b8e986a614d89b" hidden="1">#REF!</definedName>
    <definedName name="MLNKedc07ea2f58c4c5eb45daca43e579a59" hidden="1">#REF!</definedName>
    <definedName name="MLNKee2b73a4059c4a0d8c32c2a87af76d5f" hidden="1">#REF!</definedName>
    <definedName name="MLNKee6cdcc88ccf42a8a1509833176f78a5" hidden="1">#REF!</definedName>
    <definedName name="MLNKee73059c49b448a48a6f0c834b8485c0" hidden="1">#REF!</definedName>
    <definedName name="MLNKef013691d8e1451ca3f221870e593d03" hidden="1">#REF!</definedName>
    <definedName name="MLNKef5d89418c764858b2625c0f110739fe" hidden="1">#REF!</definedName>
    <definedName name="MLNKef602fc1d99b4151a9da569f69b06c5d" hidden="1">#REF!</definedName>
    <definedName name="MLNKf0d448121e8f464389eb3c5439dbe270" hidden="1">#REF!</definedName>
    <definedName name="MLNKf0d72dcdc3a9438d916d516e770cc4c1" hidden="1">#REF!</definedName>
    <definedName name="MLNKf0fc08dd85ad40428c4dcbb378dbe1ed" hidden="1">#REF!</definedName>
    <definedName name="MLNKf10a7aa5da94499c97440c71eb443837" hidden="1">#REF!</definedName>
    <definedName name="MLNKf124fbd165cc484cbcd3bc6f635425a5" hidden="1">#REF!</definedName>
    <definedName name="MLNKf1525832639c422c9c695bf118899092" hidden="1">#REF!</definedName>
    <definedName name="MLNKf16ba3105ba8490b849c0b96c4f579ac" hidden="1">#REF!</definedName>
    <definedName name="MLNKf17494f160034d4d8eeee8cf0988bf04" hidden="1">#REF!</definedName>
    <definedName name="MLNKf19531300d9d4c5383ae376bf04e3264" hidden="1">#REF!</definedName>
    <definedName name="MLNKf1a22cc0d8554ef29c91bff20d15f2c4" hidden="1">#REF!</definedName>
    <definedName name="MLNKf1a69f82e76d4443b9542bba6e80189c" hidden="1">#REF!</definedName>
    <definedName name="MLNKf1abcd87b4ec4ea6bae38c273c2f7a6f" hidden="1">#REF!</definedName>
    <definedName name="MLNKf2138b5037824e6298cbb9f31ec11607" hidden="1">#REF!</definedName>
    <definedName name="MLNKf248da91c95b4b5499c542e67bb89d43" hidden="1">#REF!</definedName>
    <definedName name="MLNKf2bfb026813d40faa24d0992c92d8a77" hidden="1">#REF!</definedName>
    <definedName name="MLNKf2c54717caf547238e659a7f3bfef01c" hidden="1">#REF!</definedName>
    <definedName name="MLNKf303da84c70b4318bf0b87533dd1db00" hidden="1">#REF!</definedName>
    <definedName name="MLNKf30c23e3f1ab45c68276bbb6f8ad2e20" hidden="1">#REF!</definedName>
    <definedName name="MLNKf3973d5335ea45bdb69d1dc952e269ee" hidden="1">#REF!</definedName>
    <definedName name="MLNKf454a89d3b6447759ac6290faba4d84c" hidden="1">#REF!</definedName>
    <definedName name="MLNKf4728fc1a86f4d9bb5cd3ee53ec3a0eb" hidden="1">#REF!</definedName>
    <definedName name="MLNKf4d65b2242624b819e998591a1baa87b" hidden="1">#REF!</definedName>
    <definedName name="MLNKf50e56add05a4e3c99bc8f42461c62f7" hidden="1">#REF!</definedName>
    <definedName name="MLNKf56178f7b4c9463eab77914a68767cb5" hidden="1">#REF!</definedName>
    <definedName name="MLNKf584301b13044e4aa9d1c74c7dc52652" hidden="1">#REF!</definedName>
    <definedName name="MLNKf5ae6ece246c4966b34e63d38f2e23b5" hidden="1">#REF!</definedName>
    <definedName name="MLNKf68a24739a0241c8852f4a21cf94171c" hidden="1">#REF!</definedName>
    <definedName name="MLNKf6bc3b6871504357a3b39d478835de57" hidden="1">#REF!</definedName>
    <definedName name="MLNKf6e4b5b2e3984bc7ae8b6dbafc8138e2" hidden="1">#REF!</definedName>
    <definedName name="MLNKf6fbf7bc215c4eac867da2ce2549d5a0" hidden="1">#REF!</definedName>
    <definedName name="MLNKf72ed85a78c04d12b0d25593e6960871" hidden="1">#REF!</definedName>
    <definedName name="MLNKf771397a1dca4be0a7bd017f81eb8361" hidden="1">#REF!</definedName>
    <definedName name="MLNKf7951fc4cf384a88bf343839ff4ef18c" hidden="1">#REF!</definedName>
    <definedName name="MLNKf8601eaac5df454cab5e1519e2013baa" hidden="1">#REF!</definedName>
    <definedName name="MLNKf8af411225dc4fa8bf33fa984b4d79bf" hidden="1">#REF!</definedName>
    <definedName name="MLNKf90133b24e1548b1abe074222c745546" hidden="1">#REF!</definedName>
    <definedName name="MLNKf91165de835c4765829f9c2eaada08f4" hidden="1">#REF!</definedName>
    <definedName name="MLNKf9267b4ccc9f43b49d26ac530f347545" hidden="1">#REF!</definedName>
    <definedName name="MLNKfa7dc9d8f54a4c4ea4e85813a2b0aa53" hidden="1">#REF!</definedName>
    <definedName name="MLNKfa9753faba60430980fe41ef6ddc0ae9" hidden="1">#REF!</definedName>
    <definedName name="MLNKfb39bf6ac1ed485d9c0a96c8b14e9159" hidden="1">#REF!</definedName>
    <definedName name="MLNKfb3d7e9d9d804f129ed5ddba605f9e72" hidden="1">#REF!</definedName>
    <definedName name="MLNKfba065ac481d4456843581f1e2807185" hidden="1">#REF!</definedName>
    <definedName name="MLNKfc06a353b7924b6d834fb0482424f885" hidden="1">#REF!</definedName>
    <definedName name="MLNKfc3da6dbf11445909ebaf52406b802e8" hidden="1">#REF!</definedName>
    <definedName name="MLNKfcb9a4033adb4654b963b59c1bc91dab" hidden="1">#REF!</definedName>
    <definedName name="MLNKfcf0429bb4ef4eceae6b304edf8b3e1c" hidden="1">#REF!</definedName>
    <definedName name="MLNKfd24650304bf45bd9969cad640db3482" hidden="1">#REF!</definedName>
    <definedName name="MLNKfdd0eb8e708d45eabe51896876f31d8a" hidden="1">#REF!</definedName>
    <definedName name="MLNKfdd96b057c1c423b85f6a20360776a48" hidden="1">#REF!</definedName>
    <definedName name="MLNKfe8efd5502a34586924b4fa4f162b865" hidden="1">#REF!</definedName>
    <definedName name="MLNKff528253116d472c8e49308d062a6b3d" hidden="1">#REF!</definedName>
    <definedName name="MLNKff83ef4b301e43fcb9781b222fc54aa9" hidden="1">#REF!</definedName>
    <definedName name="MLNKffc91260de3644cc94697a3ee6e5c23e" hidden="1">#REF!</definedName>
    <definedName name="months_pa">12</definedName>
    <definedName name="MutualAllocation">#REF!</definedName>
    <definedName name="MutualCustomers">#REF!</definedName>
    <definedName name="New_Debt_Rate_Bullet">#REF!</definedName>
    <definedName name="Number_of_Payments" localSheetId="1">MATCH(0.01,End_Bal,-1)+1</definedName>
    <definedName name="Number_of_Payments">MATCH(0.01,End_Bal,-1)+1</definedName>
    <definedName name="OMCompDynamic">OFFSET(#REF!,0,0,COUNTA(#REF!),1)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laceInTariffGroup">#REF!</definedName>
    <definedName name="PlanData">#REF!</definedName>
    <definedName name="Power_CAGR">#REF!</definedName>
    <definedName name="Premium">#REF!</definedName>
    <definedName name="PreTaxWACC">#REF!</definedName>
    <definedName name="Print_Area_Reset" localSheetId="1">OFFSET(Full_Print,0,0,Last_Row)</definedName>
    <definedName name="Print_Area_Reset">OFFSET(Full_Print,0,0,Last_Row)</definedName>
    <definedName name="ProceedsDynamic">OFFSET(#REF!,0,0,COUNTA(#REF!),1)</definedName>
    <definedName name="Project">#REF!</definedName>
    <definedName name="ProjectName">#REF!</definedName>
    <definedName name="PurWtr_CAGR">#REF!</definedName>
    <definedName name="qqq" hidden="1">#REF!</definedName>
    <definedName name="qqqq" hidden="1">#REF!</definedName>
    <definedName name="RegulatoryRecovery">#REF!</definedName>
    <definedName name="RegWaterBeta">0.25</definedName>
    <definedName name="ResDecUseCAGR">#REF!</definedName>
    <definedName name="ResDecUseY1">#REF!</definedName>
    <definedName name="ResDecUseY2">#REF!</definedName>
    <definedName name="ResDecUseY3">#REF!</definedName>
    <definedName name="ResDecUseY4">#REF!</definedName>
    <definedName name="ResDecUseY5">#REF!</definedName>
    <definedName name="Scenario_Number">#REF!</definedName>
    <definedName name="State">#REF!</definedName>
    <definedName name="StateAbbr">INDEX(#REF!,MATCH(State,#REF!,0),0)</definedName>
    <definedName name="StateBDAbbr">#REF!</definedName>
    <definedName name="StatePlan">"{=State}"</definedName>
    <definedName name="States">#REF!</definedName>
    <definedName name="StatesAbbr">#REF!</definedName>
    <definedName name="StateTaxRate">#REF!</definedName>
    <definedName name="SysType">#REF!</definedName>
    <definedName name="TargetBSDate">#REF!</definedName>
    <definedName name="TargetFTEs">#REF!</definedName>
    <definedName name="TargetISDate">#REF!</definedName>
    <definedName name="TariffGroupYear">#REF!</definedName>
    <definedName name="TranType">#REF!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WV_Mapping_RefTable_BalanceSheet">#REF!</definedName>
    <definedName name="WV_Mapping_RefTable_IncomeStatement">#REF!</definedName>
    <definedName name="Year1">#REF!</definedName>
    <definedName name="YearLaborEst">#REF!</definedName>
    <definedName name="Yr1CPI">#REF!</definedName>
    <definedName name="Yr1Labor">#REF!</definedName>
    <definedName name="Yr2Chem">#REF!</definedName>
    <definedName name="Yr2CPI">#REF!</definedName>
    <definedName name="Yr2GrpIns">#REF!</definedName>
    <definedName name="Yr2Labor">#REF!</definedName>
    <definedName name="Yr2Power">#REF!</definedName>
    <definedName name="Yr2PurWtr">#REF!</definedName>
    <definedName name="Yr3Chem">#REF!</definedName>
    <definedName name="Yr3CPI">#REF!</definedName>
    <definedName name="Yr3GrpIns">#REF!</definedName>
    <definedName name="Yr3Labor">#REF!</definedName>
    <definedName name="Yr3Power">#REF!</definedName>
    <definedName name="Yr3PurWtr">#REF!</definedName>
    <definedName name="Yr4Chem">#REF!</definedName>
    <definedName name="Yr4CPI">#REF!</definedName>
    <definedName name="Yr4GrpIns">#REF!</definedName>
    <definedName name="Yr4Labor">#REF!</definedName>
    <definedName name="Yr4Power">#REF!</definedName>
    <definedName name="Yr4PurWtr">#REF!</definedName>
    <definedName name="Yr5Chem">#REF!</definedName>
    <definedName name="Yr5CPI">#REF!</definedName>
    <definedName name="Yr5GrpIns">#REF!</definedName>
    <definedName name="Yr5Labor">#REF!</definedName>
    <definedName name="Yr5Power">#REF!</definedName>
    <definedName name="Yr5PurWtr">#REF!</definedName>
  </definedNames>
  <calcPr calcId="191029" calcOnSave="0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8" i="7" l="1"/>
  <c r="H19" i="7"/>
  <c r="F14" i="6" l="1"/>
  <c r="G14" i="6" s="1"/>
  <c r="F10" i="6"/>
  <c r="G10" i="6" s="1"/>
  <c r="F9" i="6" l="1"/>
  <c r="G9" i="6" s="1"/>
  <c r="F17" i="6"/>
  <c r="G17" i="6" s="1"/>
  <c r="B33" i="6"/>
  <c r="F18" i="6"/>
  <c r="G18" i="6" s="1"/>
  <c r="F16" i="6"/>
  <c r="G16" i="6" s="1"/>
  <c r="F15" i="6"/>
  <c r="G15" i="6" s="1"/>
  <c r="F13" i="6"/>
  <c r="G13" i="6" s="1"/>
  <c r="F12" i="6"/>
  <c r="G12" i="6" s="1"/>
  <c r="F11" i="6"/>
  <c r="G11" i="6" s="1"/>
  <c r="F8" i="6"/>
  <c r="G8" i="6" s="1"/>
  <c r="F7" i="6"/>
  <c r="H20" i="6" l="1"/>
  <c r="G7" i="6"/>
  <c r="G20" i="6"/>
  <c r="F20" i="6"/>
  <c r="F17" i="7" l="1"/>
  <c r="G17" i="7" s="1"/>
  <c r="F16" i="7" l="1"/>
  <c r="G16" i="7" s="1"/>
  <c r="F15" i="7"/>
  <c r="G15" i="7" s="1"/>
  <c r="F14" i="7"/>
  <c r="G14" i="7" s="1"/>
  <c r="F13" i="7"/>
  <c r="G13" i="7" s="1"/>
  <c r="F12" i="7"/>
  <c r="G12" i="7" s="1"/>
  <c r="F11" i="7"/>
  <c r="G11" i="7" s="1"/>
  <c r="F10" i="7"/>
  <c r="G10" i="7" s="1"/>
  <c r="F9" i="7"/>
  <c r="G9" i="7" s="1"/>
  <c r="G8" i="7"/>
  <c r="F7" i="7"/>
  <c r="F19" i="7" l="1"/>
  <c r="G7" i="7"/>
  <c r="G19" i="7" s="1"/>
  <c r="L20" i="2" l="1"/>
  <c r="L19" i="2"/>
  <c r="L18" i="2"/>
  <c r="L17" i="2"/>
  <c r="L9" i="2"/>
  <c r="L8" i="2"/>
  <c r="G6" i="2"/>
  <c r="H13" i="2"/>
  <c r="D13" i="2"/>
  <c r="H10" i="2"/>
  <c r="H11" i="2" l="1"/>
  <c r="H12" i="2"/>
  <c r="D10" i="2"/>
  <c r="L10" i="2"/>
  <c r="D11" i="2"/>
  <c r="L11" i="2" s="1"/>
  <c r="L13" i="2"/>
  <c r="D12" i="2"/>
  <c r="L12" i="2" l="1"/>
  <c r="D16" i="2"/>
  <c r="L16" i="2" s="1"/>
  <c r="D15" i="2"/>
  <c r="L15" i="2" s="1"/>
  <c r="D7" i="2"/>
  <c r="L7" i="2" s="1"/>
  <c r="D6" i="2"/>
  <c r="L6" i="2" s="1"/>
  <c r="D14" i="2" l="1"/>
  <c r="L14" i="2" l="1"/>
</calcChain>
</file>

<file path=xl/sharedStrings.xml><?xml version="1.0" encoding="utf-8"?>
<sst xmlns="http://schemas.openxmlformats.org/spreadsheetml/2006/main" count="240" uniqueCount="137">
  <si>
    <t>Kentucky American Water Company</t>
  </si>
  <si>
    <t>Black Mountain</t>
  </si>
  <si>
    <t>Total Adjustment</t>
  </si>
  <si>
    <t>Purchased Water</t>
  </si>
  <si>
    <t>Fuel &amp; Power</t>
  </si>
  <si>
    <t>Chemicals</t>
  </si>
  <si>
    <t>Waste Disposal</t>
  </si>
  <si>
    <t>Salaries and Wages</t>
  </si>
  <si>
    <t>Group Insurance</t>
  </si>
  <si>
    <t>Other Benefits</t>
  </si>
  <si>
    <t>Contract Services</t>
  </si>
  <si>
    <t>Office Supplies &amp; Services</t>
  </si>
  <si>
    <t>Miscellaneous Expense</t>
  </si>
  <si>
    <t>Rents</t>
  </si>
  <si>
    <t>Transportation</t>
  </si>
  <si>
    <t>Insurance Other Than Group</t>
  </si>
  <si>
    <t>Maintenance Supplies &amp; Services</t>
  </si>
  <si>
    <t>Forecasted Test Year Amount</t>
  </si>
  <si>
    <t>Escalation Factor</t>
  </si>
  <si>
    <t>Payroll Taxes</t>
  </si>
  <si>
    <t>Year 1: 2026</t>
  </si>
  <si>
    <t>Acquisition Adjustments</t>
  </si>
  <si>
    <t>Forecast Test Year Amount</t>
  </si>
  <si>
    <t>Notes:</t>
  </si>
  <si>
    <t>Note 1: Year 1 Financials are based on a combination of the acquired company’s historical financials and budgets, as well as discussions with the target company operating personnel during on-site visits.  Projected costs for years beyond the year-one cost are escalated using applicable escalation rates from the Kentucky-American Water business plan.</t>
  </si>
  <si>
    <t>Note 2: Labor expenses were calculated through the labor model found in "KAWC 2026 Rate Case - Labor and Labor Related Exhibit"</t>
  </si>
  <si>
    <t>Note 3: Other customer accounting was calculated based on monthly per customer billing of $1.53 and projected bad debt expense  based on revenues</t>
  </si>
  <si>
    <t>601.001 GROSS WAGES</t>
  </si>
  <si>
    <t>601.002 OT WAGES</t>
  </si>
  <si>
    <t>601.003 HOLIDAY WAGES</t>
  </si>
  <si>
    <t>601.004 SICK WAGES</t>
  </si>
  <si>
    <t>601.005 VACATION WAGES</t>
  </si>
  <si>
    <t>BOARD MEMBER PAY</t>
  </si>
  <si>
    <t>604 EMPLOYEE PENSIONS AND BENEFITS</t>
  </si>
  <si>
    <t>610 PURCHASED WATER</t>
  </si>
  <si>
    <t>615 PURCHASED POWER</t>
  </si>
  <si>
    <t>620 MATERIALS &amp; SUPPLIES</t>
  </si>
  <si>
    <t>632 CONTRACTUAL SERVICES</t>
  </si>
  <si>
    <t>632.001 ACCOUNTING</t>
  </si>
  <si>
    <t>633 CONTRACTUAL SERVICES - LEGAL</t>
  </si>
  <si>
    <t>635 CONTRACTUAL SERVICES - WATER TESTING</t>
  </si>
  <si>
    <t>642.001 VEHICLE LEASE PAYMENT</t>
  </si>
  <si>
    <t>650.001 VEHICLE FUEL</t>
  </si>
  <si>
    <t>650.002 VEHICLE MAINT</t>
  </si>
  <si>
    <t>650.003 TRAINING &amp; TRAVEL EXPENSE</t>
  </si>
  <si>
    <t>658 WORKER'S COMP. INS.</t>
  </si>
  <si>
    <t>660 ADVERTISING</t>
  </si>
  <si>
    <t>675 MISCELLANEOUS</t>
  </si>
  <si>
    <t>675.001 BANK SERVICE CHARGES</t>
  </si>
  <si>
    <t>675.002 BUILDING &amp; GROUNDS MAINT.</t>
  </si>
  <si>
    <t>675.007 DUES AND SUBSCRIPTIONS</t>
  </si>
  <si>
    <t>675.008 EASEMENTS</t>
  </si>
  <si>
    <t>675.010 LICENSES AND PERMITS</t>
  </si>
  <si>
    <t>675.012.1 OFFICE SUPPLIES</t>
  </si>
  <si>
    <t>675.012.5 PEST CONTROL</t>
  </si>
  <si>
    <t>675.013 POSTAGE AND DELIVERY</t>
  </si>
  <si>
    <t>675.015 RADIO COMMUNICATION EXP.</t>
  </si>
  <si>
    <t>675.016 REPAIRS</t>
  </si>
  <si>
    <t>675.017 SECURITY MONITORING</t>
  </si>
  <si>
    <t>675.018 SOFTWARE</t>
  </si>
  <si>
    <t>675.019 TANK SITE LEASE</t>
  </si>
  <si>
    <t>675.020 TELEPHONE</t>
  </si>
  <si>
    <t>408.12.001 FICA / MEDICARE MATCH</t>
  </si>
  <si>
    <t>408.10 PSC FILING EXPENSE</t>
  </si>
  <si>
    <t>Black Mountain 2025 Budget</t>
  </si>
  <si>
    <t>Labor</t>
  </si>
  <si>
    <t>Pensions</t>
  </si>
  <si>
    <t>Maintenance</t>
  </si>
  <si>
    <t>Contracted Services</t>
  </si>
  <si>
    <t>Other Lease Items</t>
  </si>
  <si>
    <t>Miscellaneous</t>
  </si>
  <si>
    <t>General Office Expense</t>
  </si>
  <si>
    <t>Regulatory Expenses</t>
  </si>
  <si>
    <t>Salaries and  Wages-Employees (601)</t>
  </si>
  <si>
    <t>Employee Pensions and Benefits (604)</t>
  </si>
  <si>
    <t>Chemicals (618)</t>
  </si>
  <si>
    <t>Materials and Supplies (620)</t>
  </si>
  <si>
    <t>Contractual Services - Eng (631)</t>
  </si>
  <si>
    <t>Contractual Services - Acct. (632)</t>
  </si>
  <si>
    <t>Contractual Services - Legal (633)</t>
  </si>
  <si>
    <t>Contractual Services - Management Fees (634)</t>
  </si>
  <si>
    <t>Contractual Services - Water Testing (635)</t>
  </si>
  <si>
    <t>Contractual Services - Other (636)</t>
  </si>
  <si>
    <t>Rental of Bld./Real (641)</t>
  </si>
  <si>
    <t>Rental of Equipment (642)</t>
  </si>
  <si>
    <t>Transportation Expenses (650)</t>
  </si>
  <si>
    <t>Insurance Vehicle (656)</t>
  </si>
  <si>
    <t>Insurance - Worker's Compensation (658)</t>
  </si>
  <si>
    <t>Insurance - General Liability (657)</t>
  </si>
  <si>
    <t>Advertising Expense (660)</t>
  </si>
  <si>
    <t>Regulatory Commission Exp. - Amortization of Rate Case (666)</t>
  </si>
  <si>
    <t>Water Resource Conservation Expense (668)</t>
  </si>
  <si>
    <t>Bad Debt (670)</t>
  </si>
  <si>
    <t>Miscellaneous Expenses (675)</t>
  </si>
  <si>
    <t>Purchased Water (610)</t>
  </si>
  <si>
    <t>Purchased Power (615)</t>
  </si>
  <si>
    <t>Fuel for Power (616)</t>
  </si>
  <si>
    <t>Insurance - Other (659)</t>
  </si>
  <si>
    <t>Total Operating Expenses</t>
  </si>
  <si>
    <t>Year 1 Expense</t>
  </si>
  <si>
    <t>Black Mountain Budget</t>
  </si>
  <si>
    <t>Total Expense</t>
  </si>
  <si>
    <t>Customer Accounting</t>
  </si>
  <si>
    <t>Adjustment</t>
  </si>
  <si>
    <t>Amortization</t>
  </si>
  <si>
    <t>Target didn't have a waste disposal expense, they do incur waste disposal expense, this expense was estimated based on operational judgement.</t>
  </si>
  <si>
    <t>Increase due to needed preventative maintenance based on site tours/visits</t>
  </si>
  <si>
    <t>City of Harlan rate increase of ~16%</t>
  </si>
  <si>
    <t>Shared Services reduction</t>
  </si>
  <si>
    <t>KAWC Expense Category</t>
  </si>
  <si>
    <t>Black Mountain Operating Expenses</t>
  </si>
  <si>
    <t>Amount</t>
  </si>
  <si>
    <t>Based on monthly per customer billing of $1.53 and bad debt expense estimate</t>
  </si>
  <si>
    <t>Case No: 2026-00094</t>
  </si>
  <si>
    <t>PSCDR3_NUM006</t>
  </si>
  <si>
    <t>Water Service Company 2023 Annual Report</t>
  </si>
  <si>
    <t>Water Service Company Operating Expenses</t>
  </si>
  <si>
    <t>Water Service Co Annual Report</t>
  </si>
  <si>
    <t>Shared Services Reduction</t>
  </si>
  <si>
    <t>Reduction based on KAWC Transportation costs</t>
  </si>
  <si>
    <t>Projected based on office location and inability to share office supplies</t>
  </si>
  <si>
    <t>Estimated Rate Increase</t>
  </si>
  <si>
    <t>Middlesboro-Clinton</t>
  </si>
  <si>
    <t>Hourly Employees</t>
  </si>
  <si>
    <t>Salaried Employees</t>
  </si>
  <si>
    <t>*Data pulled from the Company's response to PSCDR1-1, "KAWC 2026 Rate Case - Labor and Labor Related Exhibit"</t>
  </si>
  <si>
    <r>
      <t>Black Mountain</t>
    </r>
    <r>
      <rPr>
        <b/>
        <vertAlign val="superscript"/>
        <sz val="11"/>
        <rFont val="Arial"/>
        <family val="2"/>
      </rPr>
      <t>1</t>
    </r>
  </si>
  <si>
    <r>
      <t>Clinton &amp; Middlesboro</t>
    </r>
    <r>
      <rPr>
        <b/>
        <vertAlign val="superscript"/>
        <sz val="11"/>
        <rFont val="Arial"/>
        <family val="2"/>
      </rPr>
      <t>1</t>
    </r>
  </si>
  <si>
    <r>
      <t>Livingston</t>
    </r>
    <r>
      <rPr>
        <b/>
        <vertAlign val="superscript"/>
        <sz val="11"/>
        <rFont val="Arial"/>
        <family val="2"/>
      </rPr>
      <t>1</t>
    </r>
  </si>
  <si>
    <r>
      <t>Salaries and Wages</t>
    </r>
    <r>
      <rPr>
        <vertAlign val="superscript"/>
        <sz val="11"/>
        <rFont val="Arial"/>
        <family val="2"/>
      </rPr>
      <t>2</t>
    </r>
  </si>
  <si>
    <r>
      <t>Group Insurance</t>
    </r>
    <r>
      <rPr>
        <vertAlign val="superscript"/>
        <sz val="11"/>
        <rFont val="Arial"/>
        <family val="2"/>
      </rPr>
      <t>2</t>
    </r>
  </si>
  <si>
    <r>
      <t>Other Benefits</t>
    </r>
    <r>
      <rPr>
        <vertAlign val="superscript"/>
        <sz val="11"/>
        <rFont val="Arial"/>
        <family val="2"/>
      </rPr>
      <t>2</t>
    </r>
  </si>
  <si>
    <r>
      <t>Payroll Taxes</t>
    </r>
    <r>
      <rPr>
        <vertAlign val="superscript"/>
        <sz val="11"/>
        <rFont val="Arial"/>
        <family val="2"/>
      </rPr>
      <t>2</t>
    </r>
  </si>
  <si>
    <r>
      <t>Other Customer Accounting</t>
    </r>
    <r>
      <rPr>
        <vertAlign val="superscript"/>
        <sz val="11"/>
        <rFont val="Arial"/>
        <family val="2"/>
      </rPr>
      <t>3</t>
    </r>
  </si>
  <si>
    <t>Estimated increase for KAWC to operate the system</t>
  </si>
  <si>
    <t>Reduction to contract services for work to be performed by KAWC employees</t>
  </si>
  <si>
    <t>Based on KAWC system similar in customer count to Middlesboro and Clinton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</si>
</sst>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vertAlign val="superscript"/>
      <sz val="11"/>
      <name val="Arial"/>
      <family val="2"/>
    </font>
    <font>
      <vertAlign val="superscript"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2" fillId="0" borderId="0"/>
  </cellStyleXfs>
  <cellXfs count="57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3" fontId="4" fillId="0" borderId="0" xfId="3" applyFont="1" applyAlignment="1">
      <alignment horizontal="left" indent="1"/>
    </xf>
    <xf numFmtId="5" fontId="4" fillId="0" borderId="0" xfId="0" applyNumberFormat="1" applyFont="1"/>
    <xf numFmtId="10" fontId="4" fillId="0" borderId="0" xfId="2" applyNumberFormat="1" applyFont="1"/>
    <xf numFmtId="5" fontId="4" fillId="0" borderId="0" xfId="1" applyNumberFormat="1" applyFont="1"/>
    <xf numFmtId="5" fontId="4" fillId="0" borderId="0" xfId="1" applyNumberFormat="1" applyFont="1" applyBorder="1"/>
    <xf numFmtId="164" fontId="4" fillId="0" borderId="0" xfId="0" applyNumberFormat="1" applyFont="1"/>
    <xf numFmtId="37" fontId="4" fillId="0" borderId="0" xfId="0" applyNumberFormat="1" applyFont="1"/>
    <xf numFmtId="37" fontId="4" fillId="0" borderId="0" xfId="1" applyNumberFormat="1" applyFont="1"/>
    <xf numFmtId="164" fontId="4" fillId="0" borderId="0" xfId="1" applyNumberFormat="1" applyFont="1" applyBorder="1"/>
    <xf numFmtId="3" fontId="4" fillId="0" borderId="0" xfId="0" applyNumberFormat="1" applyFont="1"/>
    <xf numFmtId="164" fontId="4" fillId="0" borderId="0" xfId="1" applyNumberFormat="1" applyFont="1"/>
    <xf numFmtId="10" fontId="4" fillId="0" borderId="0" xfId="2" applyNumberFormat="1" applyFont="1" applyFill="1"/>
    <xf numFmtId="37" fontId="4" fillId="0" borderId="0" xfId="1" applyNumberFormat="1" applyFont="1" applyFill="1"/>
    <xf numFmtId="164" fontId="4" fillId="0" borderId="0" xfId="1" applyNumberFormat="1" applyFont="1" applyFill="1" applyBorder="1"/>
    <xf numFmtId="164" fontId="4" fillId="0" borderId="0" xfId="1" applyNumberFormat="1" applyFont="1" applyFill="1"/>
    <xf numFmtId="10" fontId="4" fillId="0" borderId="0" xfId="0" applyNumberFormat="1" applyFont="1"/>
    <xf numFmtId="10" fontId="4" fillId="0" borderId="0" xfId="1" applyNumberFormat="1" applyFont="1" applyFill="1"/>
    <xf numFmtId="10" fontId="4" fillId="0" borderId="0" xfId="1" applyNumberFormat="1" applyFont="1"/>
    <xf numFmtId="10" fontId="4" fillId="0" borderId="0" xfId="2" applyNumberFormat="1" applyFont="1" applyBorder="1"/>
    <xf numFmtId="37" fontId="4" fillId="0" borderId="0" xfId="1" applyNumberFormat="1" applyFont="1" applyBorder="1"/>
    <xf numFmtId="3" fontId="3" fillId="0" borderId="0" xfId="3" quotePrefix="1" applyFont="1" applyAlignment="1">
      <alignment horizontal="left"/>
    </xf>
    <xf numFmtId="5" fontId="3" fillId="0" borderId="0" xfId="1" applyNumberFormat="1" applyFont="1" applyBorder="1"/>
    <xf numFmtId="164" fontId="3" fillId="0" borderId="0" xfId="1" applyNumberFormat="1" applyFont="1" applyBorder="1"/>
    <xf numFmtId="3" fontId="3" fillId="0" borderId="1" xfId="3" quotePrefix="1" applyFont="1" applyBorder="1" applyAlignment="1">
      <alignment horizontal="left"/>
    </xf>
    <xf numFmtId="0" fontId="4" fillId="0" borderId="1" xfId="0" applyFont="1" applyBorder="1"/>
    <xf numFmtId="164" fontId="3" fillId="0" borderId="1" xfId="1" applyNumberFormat="1" applyFont="1" applyBorder="1"/>
    <xf numFmtId="3" fontId="4" fillId="0" borderId="0" xfId="3" applyFont="1"/>
    <xf numFmtId="0" fontId="7" fillId="0" borderId="0" xfId="0" applyFont="1"/>
    <xf numFmtId="0" fontId="8" fillId="0" borderId="0" xfId="0" applyFont="1"/>
    <xf numFmtId="0" fontId="3" fillId="0" borderId="0" xfId="0" applyFont="1" applyAlignment="1">
      <alignment horizontal="centerContinuous"/>
    </xf>
    <xf numFmtId="5" fontId="8" fillId="0" borderId="0" xfId="0" applyNumberFormat="1" applyFont="1"/>
    <xf numFmtId="41" fontId="8" fillId="0" borderId="0" xfId="0" applyNumberFormat="1" applyFont="1"/>
    <xf numFmtId="37" fontId="8" fillId="0" borderId="0" xfId="0" applyNumberFormat="1" applyFont="1"/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5" fontId="8" fillId="0" borderId="0" xfId="1" applyNumberFormat="1" applyFont="1"/>
    <xf numFmtId="37" fontId="8" fillId="0" borderId="0" xfId="1" applyNumberFormat="1" applyFont="1"/>
    <xf numFmtId="164" fontId="8" fillId="0" borderId="0" xfId="0" applyNumberFormat="1" applyFont="1"/>
    <xf numFmtId="9" fontId="8" fillId="0" borderId="0" xfId="2" applyFont="1"/>
    <xf numFmtId="8" fontId="8" fillId="0" borderId="0" xfId="0" applyNumberFormat="1" applyFont="1"/>
    <xf numFmtId="8" fontId="7" fillId="0" borderId="0" xfId="0" applyNumberFormat="1" applyFont="1"/>
    <xf numFmtId="10" fontId="8" fillId="0" borderId="0" xfId="2" applyNumberFormat="1" applyFont="1"/>
    <xf numFmtId="0" fontId="7" fillId="0" borderId="1" xfId="0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3" fontId="4" fillId="0" borderId="0" xfId="3" applyFont="1" applyAlignment="1">
      <alignment horizontal="left" wrapText="1"/>
    </xf>
    <xf numFmtId="3" fontId="4" fillId="0" borderId="0" xfId="3" quotePrefix="1" applyFont="1" applyAlignment="1">
      <alignment horizontal="left"/>
    </xf>
  </cellXfs>
  <cellStyles count="4">
    <cellStyle name="Comma" xfId="1" builtinId="3"/>
    <cellStyle name="Normal" xfId="0" builtinId="0"/>
    <cellStyle name="Normal_Exhibits" xfId="3" xr:uid="{8EC98F0D-4061-4544-AFD6-ABD872FE08AC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</xdr:row>
      <xdr:rowOff>19050</xdr:rowOff>
    </xdr:from>
    <xdr:to>
      <xdr:col>14</xdr:col>
      <xdr:colOff>524835</xdr:colOff>
      <xdr:row>31</xdr:row>
      <xdr:rowOff>163598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7BC6C5F-BED8-4D05-A25D-F8C3433D3F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02250" y="590550"/>
          <a:ext cx="6878010" cy="5782482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34</xdr:row>
      <xdr:rowOff>0</xdr:rowOff>
    </xdr:from>
    <xdr:to>
      <xdr:col>14</xdr:col>
      <xdr:colOff>458149</xdr:colOff>
      <xdr:row>64</xdr:row>
      <xdr:rowOff>29338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3F438EE-451D-4577-9485-DEEEAD776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011775" y="6477000"/>
          <a:ext cx="6801799" cy="54585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50006</xdr:colOff>
      <xdr:row>0</xdr:row>
      <xdr:rowOff>0</xdr:rowOff>
    </xdr:from>
    <xdr:to>
      <xdr:col>21</xdr:col>
      <xdr:colOff>274900</xdr:colOff>
      <xdr:row>29</xdr:row>
      <xdr:rowOff>34124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E0234E2-8D91-3AF2-A908-86F6ECF00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624131" y="0"/>
          <a:ext cx="7535331" cy="5639587"/>
        </a:xfrm>
        <a:prstGeom prst="rect">
          <a:avLst/>
        </a:prstGeom>
      </xdr:spPr>
    </xdr:pic>
    <xdr:clientData/>
  </xdr:twoCellAnchor>
  <xdr:twoCellAnchor editAs="oneCell">
    <xdr:from>
      <xdr:col>9</xdr:col>
      <xdr:colOff>35718</xdr:colOff>
      <xdr:row>29</xdr:row>
      <xdr:rowOff>4762</xdr:rowOff>
    </xdr:from>
    <xdr:to>
      <xdr:col>21</xdr:col>
      <xdr:colOff>260612</xdr:colOff>
      <xdr:row>54</xdr:row>
      <xdr:rowOff>110176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2214D43-4A18-BAB7-10DE-1182E1660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609843" y="5529262"/>
          <a:ext cx="7535331" cy="45821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CB73F-0087-47AF-9C5E-17AD62C858E4}">
  <sheetPr>
    <pageSetUpPr fitToPage="1"/>
  </sheetPr>
  <dimension ref="A1:P31"/>
  <sheetViews>
    <sheetView tabSelected="1" workbookViewId="0">
      <selection activeCell="J14" sqref="J14"/>
    </sheetView>
  </sheetViews>
  <sheetFormatPr defaultRowHeight="14.25" x14ac:dyDescent="0.2"/>
  <cols>
    <col min="1" max="1" width="45.5703125" style="2" bestFit="1" customWidth="1"/>
    <col min="2" max="2" width="13.28515625" style="2" bestFit="1" customWidth="1"/>
    <col min="3" max="3" width="18.7109375" style="2" bestFit="1" customWidth="1"/>
    <col min="4" max="4" width="31.7109375" style="2" bestFit="1" customWidth="1"/>
    <col min="5" max="5" width="2" style="2" customWidth="1"/>
    <col min="6" max="6" width="13.28515625" style="2" bestFit="1" customWidth="1"/>
    <col min="7" max="7" width="18.7109375" style="2" bestFit="1" customWidth="1"/>
    <col min="8" max="8" width="31.7109375" style="2" bestFit="1" customWidth="1"/>
    <col min="9" max="9" width="2.42578125" style="2" customWidth="1"/>
    <col min="10" max="10" width="29" style="2" bestFit="1" customWidth="1"/>
    <col min="11" max="11" width="2.42578125" style="2" customWidth="1"/>
    <col min="12" max="12" width="18.28515625" style="2" bestFit="1" customWidth="1"/>
    <col min="13" max="13" width="2.5703125" style="2" customWidth="1"/>
    <col min="14" max="15" width="9.140625" style="2"/>
    <col min="16" max="16" width="10.5703125" style="2" bestFit="1" customWidth="1"/>
    <col min="17" max="16384" width="9.140625" style="2"/>
  </cols>
  <sheetData>
    <row r="1" spans="1:16" ht="15" x14ac:dyDescent="0.25">
      <c r="A1" s="1" t="s">
        <v>0</v>
      </c>
      <c r="L1" s="3"/>
    </row>
    <row r="2" spans="1:16" ht="15" x14ac:dyDescent="0.25">
      <c r="A2" s="1" t="s">
        <v>113</v>
      </c>
    </row>
    <row r="3" spans="1:16" ht="15" x14ac:dyDescent="0.25">
      <c r="A3" s="1" t="s">
        <v>114</v>
      </c>
    </row>
    <row r="4" spans="1:16" ht="17.25" x14ac:dyDescent="0.25">
      <c r="B4" s="54" t="s">
        <v>126</v>
      </c>
      <c r="C4" s="54"/>
      <c r="D4" s="54"/>
      <c r="F4" s="54" t="s">
        <v>127</v>
      </c>
      <c r="G4" s="54"/>
      <c r="H4" s="54"/>
      <c r="J4" s="4" t="s">
        <v>128</v>
      </c>
    </row>
    <row r="5" spans="1:16" ht="15" x14ac:dyDescent="0.25">
      <c r="A5" s="5" t="s">
        <v>21</v>
      </c>
      <c r="B5" s="51" t="s">
        <v>20</v>
      </c>
      <c r="C5" s="51" t="s">
        <v>18</v>
      </c>
      <c r="D5" s="53" t="s">
        <v>17</v>
      </c>
      <c r="E5" s="4"/>
      <c r="F5" s="51" t="s">
        <v>20</v>
      </c>
      <c r="G5" s="51" t="s">
        <v>18</v>
      </c>
      <c r="H5" s="53" t="s">
        <v>17</v>
      </c>
      <c r="I5" s="4"/>
      <c r="J5" s="6" t="s">
        <v>22</v>
      </c>
      <c r="K5" s="4"/>
      <c r="L5" s="6" t="s">
        <v>2</v>
      </c>
      <c r="N5" s="4"/>
    </row>
    <row r="6" spans="1:16" x14ac:dyDescent="0.2">
      <c r="A6" s="7" t="s">
        <v>3</v>
      </c>
      <c r="B6" s="8">
        <v>1159200</v>
      </c>
      <c r="C6" s="9">
        <v>0.03</v>
      </c>
      <c r="D6" s="10">
        <f>B6*(1+C6)</f>
        <v>1193976</v>
      </c>
      <c r="F6" s="10">
        <v>130013</v>
      </c>
      <c r="G6" s="9">
        <f>(H6-F6)/F6</f>
        <v>2.9958542607277733E-2</v>
      </c>
      <c r="H6" s="10">
        <v>133908</v>
      </c>
      <c r="I6" s="11"/>
      <c r="J6" s="10">
        <v>40000</v>
      </c>
      <c r="K6" s="11"/>
      <c r="L6" s="10">
        <f>SUM(J6,H6,D6)</f>
        <v>1367884</v>
      </c>
      <c r="P6" s="12"/>
    </row>
    <row r="7" spans="1:16" x14ac:dyDescent="0.2">
      <c r="A7" s="7" t="s">
        <v>4</v>
      </c>
      <c r="B7" s="13">
        <v>147000</v>
      </c>
      <c r="C7" s="9">
        <v>0.02</v>
      </c>
      <c r="D7" s="14">
        <f>B7*(1+C7)</f>
        <v>149940</v>
      </c>
      <c r="E7" s="15"/>
      <c r="F7" s="13">
        <v>110815</v>
      </c>
      <c r="G7" s="9">
        <v>0.02</v>
      </c>
      <c r="H7" s="17">
        <v>113031</v>
      </c>
      <c r="I7" s="15"/>
      <c r="J7" s="17">
        <v>40000</v>
      </c>
      <c r="K7" s="15"/>
      <c r="L7" s="14">
        <f t="shared" ref="L7:L20" si="0">SUM(J7,H7,D7)</f>
        <v>302971</v>
      </c>
    </row>
    <row r="8" spans="1:16" x14ac:dyDescent="0.2">
      <c r="A8" s="7" t="s">
        <v>5</v>
      </c>
      <c r="B8" s="13"/>
      <c r="C8" s="9"/>
      <c r="D8" s="14"/>
      <c r="E8" s="15"/>
      <c r="F8" s="13">
        <v>151784</v>
      </c>
      <c r="G8" s="9">
        <v>4.1000000000000002E-2</v>
      </c>
      <c r="H8" s="17">
        <v>158007</v>
      </c>
      <c r="I8" s="15"/>
      <c r="J8" s="17">
        <v>40000</v>
      </c>
      <c r="K8" s="15"/>
      <c r="L8" s="14">
        <f t="shared" si="0"/>
        <v>198007</v>
      </c>
    </row>
    <row r="9" spans="1:16" x14ac:dyDescent="0.2">
      <c r="A9" s="7" t="s">
        <v>6</v>
      </c>
      <c r="B9" s="13"/>
      <c r="C9" s="9"/>
      <c r="D9" s="14"/>
      <c r="E9" s="15"/>
      <c r="F9" s="13">
        <v>40000</v>
      </c>
      <c r="G9" s="9">
        <v>2.5499999999999998E-2</v>
      </c>
      <c r="H9" s="17">
        <v>41020</v>
      </c>
      <c r="I9" s="15"/>
      <c r="J9" s="17"/>
      <c r="K9" s="15"/>
      <c r="L9" s="14">
        <f t="shared" si="0"/>
        <v>41020</v>
      </c>
    </row>
    <row r="10" spans="1:16" ht="16.5" x14ac:dyDescent="0.2">
      <c r="A10" s="7" t="s">
        <v>129</v>
      </c>
      <c r="B10" s="13"/>
      <c r="C10" s="18"/>
      <c r="D10" s="19">
        <f>'Labor Data'!B8+'Labor Data'!E8</f>
        <v>815424</v>
      </c>
      <c r="E10" s="20"/>
      <c r="F10" s="19"/>
      <c r="G10" s="22"/>
      <c r="H10" s="21">
        <f>'Labor Data'!C8+'Labor Data'!F8</f>
        <v>858375</v>
      </c>
      <c r="I10" s="20"/>
      <c r="J10" s="21"/>
      <c r="K10" s="20"/>
      <c r="L10" s="14">
        <f t="shared" si="0"/>
        <v>1673799</v>
      </c>
    </row>
    <row r="11" spans="1:16" ht="16.5" x14ac:dyDescent="0.2">
      <c r="A11" s="7" t="s">
        <v>130</v>
      </c>
      <c r="B11" s="13"/>
      <c r="C11" s="18"/>
      <c r="D11" s="19">
        <f>'Labor Data'!B9+'Labor Data'!E9</f>
        <v>176251</v>
      </c>
      <c r="E11" s="20"/>
      <c r="F11" s="19"/>
      <c r="G11" s="23"/>
      <c r="H11" s="21">
        <f>'Labor Data'!C9+'Labor Data'!F9</f>
        <v>182059</v>
      </c>
      <c r="I11" s="20"/>
      <c r="J11" s="21"/>
      <c r="K11" s="20"/>
      <c r="L11" s="14">
        <f t="shared" si="0"/>
        <v>358310</v>
      </c>
    </row>
    <row r="12" spans="1:16" ht="16.5" x14ac:dyDescent="0.2">
      <c r="A12" s="7" t="s">
        <v>131</v>
      </c>
      <c r="B12" s="13"/>
      <c r="C12" s="18"/>
      <c r="D12" s="19">
        <f>'Labor Data'!B10+'Labor Data'!E10</f>
        <v>70034</v>
      </c>
      <c r="E12" s="20"/>
      <c r="F12" s="19"/>
      <c r="G12" s="23"/>
      <c r="H12" s="21">
        <f>'Labor Data'!C10+'Labor Data'!F10</f>
        <v>71048</v>
      </c>
      <c r="I12" s="20"/>
      <c r="J12" s="21"/>
      <c r="K12" s="20"/>
      <c r="L12" s="14">
        <f t="shared" si="0"/>
        <v>141082</v>
      </c>
    </row>
    <row r="13" spans="1:16" ht="16.5" x14ac:dyDescent="0.2">
      <c r="A13" s="7" t="s">
        <v>132</v>
      </c>
      <c r="B13" s="13"/>
      <c r="C13" s="18"/>
      <c r="D13" s="19">
        <f>'Labor Data'!E11+'Labor Data'!B11</f>
        <v>63661</v>
      </c>
      <c r="E13" s="20"/>
      <c r="F13" s="19"/>
      <c r="G13" s="23"/>
      <c r="H13" s="21">
        <f>'Labor Data'!C11+'Labor Data'!F11</f>
        <v>66993</v>
      </c>
      <c r="I13" s="20"/>
      <c r="J13" s="21"/>
      <c r="K13" s="20"/>
      <c r="L13" s="14">
        <f t="shared" si="0"/>
        <v>130654</v>
      </c>
    </row>
    <row r="14" spans="1:16" x14ac:dyDescent="0.2">
      <c r="A14" s="7" t="s">
        <v>10</v>
      </c>
      <c r="B14" s="13">
        <v>80000</v>
      </c>
      <c r="C14" s="9">
        <v>2.41E-2</v>
      </c>
      <c r="D14" s="14">
        <f>B14*(1+C14)</f>
        <v>81928</v>
      </c>
      <c r="E14" s="15"/>
      <c r="F14" s="13">
        <v>350000</v>
      </c>
      <c r="G14" s="9">
        <v>2.5499999999999998E-2</v>
      </c>
      <c r="H14" s="17">
        <v>358925.00000000012</v>
      </c>
      <c r="I14" s="15"/>
      <c r="J14" s="17"/>
      <c r="K14" s="15"/>
      <c r="L14" s="14">
        <f t="shared" si="0"/>
        <v>440853.00000000012</v>
      </c>
    </row>
    <row r="15" spans="1:16" x14ac:dyDescent="0.2">
      <c r="A15" s="7" t="s">
        <v>11</v>
      </c>
      <c r="B15" s="13">
        <v>21865</v>
      </c>
      <c r="C15" s="9">
        <v>2.41E-2</v>
      </c>
      <c r="D15" s="14">
        <f>B15*(1+C15)</f>
        <v>22391.946500000002</v>
      </c>
      <c r="E15" s="15"/>
      <c r="F15" s="13">
        <v>115000</v>
      </c>
      <c r="G15" s="9">
        <v>2.5499999999999998E-2</v>
      </c>
      <c r="H15" s="17">
        <v>117933</v>
      </c>
      <c r="I15" s="15"/>
      <c r="J15" s="17"/>
      <c r="K15" s="15"/>
      <c r="L15" s="14">
        <f t="shared" si="0"/>
        <v>140324.94649999999</v>
      </c>
    </row>
    <row r="16" spans="1:16" x14ac:dyDescent="0.2">
      <c r="A16" s="7" t="s">
        <v>12</v>
      </c>
      <c r="B16" s="13">
        <v>19276.346470805547</v>
      </c>
      <c r="C16" s="9">
        <v>2.41E-2</v>
      </c>
      <c r="D16" s="14">
        <f>B16*(1+C16)</f>
        <v>19740.906420751962</v>
      </c>
      <c r="E16" s="15"/>
      <c r="F16" s="13">
        <v>63000</v>
      </c>
      <c r="G16" s="9">
        <v>2.5499999999999998E-2</v>
      </c>
      <c r="H16" s="17">
        <v>64607</v>
      </c>
      <c r="I16" s="15"/>
      <c r="J16" s="17"/>
      <c r="K16" s="15"/>
      <c r="L16" s="14">
        <f t="shared" si="0"/>
        <v>84347.90642075197</v>
      </c>
    </row>
    <row r="17" spans="1:12" x14ac:dyDescent="0.2">
      <c r="A17" s="7" t="s">
        <v>13</v>
      </c>
      <c r="B17" s="13"/>
      <c r="C17" s="9"/>
      <c r="D17" s="14"/>
      <c r="E17" s="15"/>
      <c r="F17" s="14">
        <v>21214</v>
      </c>
      <c r="G17" s="9">
        <v>2.5499999999999998E-2</v>
      </c>
      <c r="H17" s="17">
        <v>21755</v>
      </c>
      <c r="I17" s="15"/>
      <c r="J17" s="17"/>
      <c r="K17" s="15"/>
      <c r="L17" s="14">
        <f t="shared" si="0"/>
        <v>21755</v>
      </c>
    </row>
    <row r="18" spans="1:12" x14ac:dyDescent="0.2">
      <c r="A18" s="7" t="s">
        <v>14</v>
      </c>
      <c r="B18" s="13">
        <v>45600</v>
      </c>
      <c r="C18" s="9"/>
      <c r="D18" s="14">
        <v>45600</v>
      </c>
      <c r="E18" s="15"/>
      <c r="F18" s="14">
        <v>45600</v>
      </c>
      <c r="G18" s="24"/>
      <c r="H18" s="17">
        <v>45600</v>
      </c>
      <c r="I18" s="15"/>
      <c r="J18" s="17"/>
      <c r="K18" s="15"/>
      <c r="L18" s="14">
        <f t="shared" si="0"/>
        <v>91200</v>
      </c>
    </row>
    <row r="19" spans="1:12" ht="16.5" x14ac:dyDescent="0.2">
      <c r="A19" s="7" t="s">
        <v>133</v>
      </c>
      <c r="B19" s="13">
        <v>82721</v>
      </c>
      <c r="C19" s="9"/>
      <c r="D19" s="14">
        <v>82720.54720773088</v>
      </c>
      <c r="E19" s="15"/>
      <c r="F19" s="14">
        <v>49589</v>
      </c>
      <c r="G19" s="24"/>
      <c r="H19" s="17">
        <v>49589</v>
      </c>
      <c r="I19" s="15"/>
      <c r="J19" s="17"/>
      <c r="K19" s="15"/>
      <c r="L19" s="14">
        <f t="shared" si="0"/>
        <v>132309.54720773088</v>
      </c>
    </row>
    <row r="20" spans="1:12" x14ac:dyDescent="0.2">
      <c r="A20" s="7" t="s">
        <v>16</v>
      </c>
      <c r="B20" s="13">
        <v>165200</v>
      </c>
      <c r="C20" s="25">
        <v>2.41E-2</v>
      </c>
      <c r="D20" s="26">
        <v>169181.31999999998</v>
      </c>
      <c r="E20" s="15"/>
      <c r="F20" s="26">
        <v>100000</v>
      </c>
      <c r="G20" s="25">
        <v>2.5499999999999998E-2</v>
      </c>
      <c r="H20" s="15">
        <v>102550</v>
      </c>
      <c r="I20" s="15"/>
      <c r="J20" s="15"/>
      <c r="K20" s="15"/>
      <c r="L20" s="26">
        <f t="shared" si="0"/>
        <v>271731.31999999995</v>
      </c>
    </row>
    <row r="21" spans="1:12" ht="15" x14ac:dyDescent="0.25">
      <c r="A21" s="27"/>
      <c r="B21" s="28"/>
      <c r="C21" s="28"/>
      <c r="D21" s="28"/>
      <c r="E21" s="29"/>
      <c r="F21" s="29"/>
      <c r="G21" s="29"/>
      <c r="H21" s="29"/>
      <c r="I21" s="29"/>
      <c r="J21" s="29"/>
      <c r="K21" s="29"/>
      <c r="L21" s="29"/>
    </row>
    <row r="22" spans="1:12" ht="15" x14ac:dyDescent="0.25">
      <c r="A22" s="30" t="s">
        <v>23</v>
      </c>
      <c r="B22" s="31"/>
      <c r="C22" s="31"/>
      <c r="D22" s="32"/>
      <c r="E22" s="32"/>
      <c r="F22" s="32"/>
      <c r="G22" s="32"/>
      <c r="H22" s="32"/>
      <c r="I22" s="32"/>
      <c r="J22" s="32"/>
      <c r="K22" s="32"/>
      <c r="L22" s="32"/>
    </row>
    <row r="23" spans="1:12" ht="30" customHeight="1" x14ac:dyDescent="0.2">
      <c r="A23" s="55" t="s">
        <v>24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</row>
    <row r="24" spans="1:12" x14ac:dyDescent="0.2">
      <c r="A24" s="56" t="s">
        <v>25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</row>
    <row r="25" spans="1:12" x14ac:dyDescent="0.2">
      <c r="A25" s="56" t="s">
        <v>26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</row>
    <row r="26" spans="1:12" ht="15" x14ac:dyDescent="0.25">
      <c r="A26" s="27"/>
    </row>
    <row r="27" spans="1:12" x14ac:dyDescent="0.2">
      <c r="A27" s="33"/>
    </row>
    <row r="28" spans="1:12" ht="15" x14ac:dyDescent="0.25">
      <c r="A28" s="27"/>
    </row>
    <row r="29" spans="1:12" x14ac:dyDescent="0.2">
      <c r="D29" s="8"/>
      <c r="F29" s="16"/>
    </row>
    <row r="30" spans="1:12" x14ac:dyDescent="0.2">
      <c r="L30" s="12"/>
    </row>
    <row r="31" spans="1:12" x14ac:dyDescent="0.2">
      <c r="A31" s="7"/>
      <c r="D31" s="17"/>
      <c r="E31" s="15"/>
      <c r="F31" s="17"/>
      <c r="G31" s="17"/>
      <c r="H31" s="17"/>
      <c r="I31" s="15"/>
      <c r="J31" s="17"/>
      <c r="K31" s="15"/>
      <c r="L31" s="17"/>
    </row>
  </sheetData>
  <mergeCells count="5">
    <mergeCell ref="B4:D4"/>
    <mergeCell ref="F4:H4"/>
    <mergeCell ref="A23:L23"/>
    <mergeCell ref="A24:L24"/>
    <mergeCell ref="A25:L25"/>
  </mergeCells>
  <pageMargins left="0.7" right="0.7" top="0.75" bottom="0.75" header="0.3" footer="0.3"/>
  <pageSetup scale="58" orientation="landscape" horizontalDpi="1200" verticalDpi="1200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50B49-93AA-4327-9A98-62F0081D6AD0}">
  <dimension ref="A1:I62"/>
  <sheetViews>
    <sheetView topLeftCell="A2" zoomScale="110" zoomScaleNormal="110" workbookViewId="0">
      <selection activeCell="A6" sqref="A6:C6"/>
    </sheetView>
  </sheetViews>
  <sheetFormatPr defaultRowHeight="14.25" x14ac:dyDescent="0.2"/>
  <cols>
    <col min="1" max="1" width="41.85546875" style="35" customWidth="1"/>
    <col min="2" max="2" width="10.85546875" style="35" customWidth="1"/>
    <col min="3" max="3" width="35.28515625" style="35" customWidth="1"/>
    <col min="4" max="4" width="13.28515625" style="35" customWidth="1"/>
    <col min="5" max="5" width="35.28515625" style="35" bestFit="1" customWidth="1"/>
    <col min="6" max="6" width="21.7109375" style="35" customWidth="1"/>
    <col min="7" max="7" width="13.140625" style="35" customWidth="1"/>
    <col min="8" max="8" width="14.7109375" style="35" bestFit="1" customWidth="1"/>
    <col min="9" max="9" width="61" style="35" customWidth="1"/>
    <col min="10" max="10" width="14" style="35" bestFit="1" customWidth="1"/>
    <col min="11" max="11" width="68" style="35" bestFit="1" customWidth="1"/>
    <col min="12" max="16384" width="9.140625" style="35"/>
  </cols>
  <sheetData>
    <row r="1" spans="1:9" ht="15" x14ac:dyDescent="0.25">
      <c r="A1" s="34" t="s">
        <v>0</v>
      </c>
    </row>
    <row r="2" spans="1:9" ht="15" x14ac:dyDescent="0.25">
      <c r="A2" s="34" t="s">
        <v>113</v>
      </c>
    </row>
    <row r="3" spans="1:9" ht="15" x14ac:dyDescent="0.25">
      <c r="A3" s="34" t="s">
        <v>114</v>
      </c>
    </row>
    <row r="5" spans="1:9" ht="15" x14ac:dyDescent="0.25">
      <c r="A5" s="40" t="s">
        <v>64</v>
      </c>
      <c r="B5" s="41"/>
      <c r="C5" s="41"/>
    </row>
    <row r="6" spans="1:9" ht="30" x14ac:dyDescent="0.25">
      <c r="A6" s="49" t="s">
        <v>110</v>
      </c>
      <c r="B6" s="49" t="s">
        <v>111</v>
      </c>
      <c r="C6" s="49" t="s">
        <v>109</v>
      </c>
      <c r="E6" s="49" t="s">
        <v>109</v>
      </c>
      <c r="F6" s="49" t="s">
        <v>100</v>
      </c>
      <c r="G6" s="49" t="s">
        <v>103</v>
      </c>
      <c r="H6" s="49" t="s">
        <v>99</v>
      </c>
      <c r="I6" s="49" t="s">
        <v>23</v>
      </c>
    </row>
    <row r="7" spans="1:9" x14ac:dyDescent="0.2">
      <c r="A7" s="35" t="s">
        <v>27</v>
      </c>
      <c r="B7" s="37">
        <v>256000</v>
      </c>
      <c r="C7" s="35" t="s">
        <v>65</v>
      </c>
      <c r="E7" s="35" t="s">
        <v>3</v>
      </c>
      <c r="F7" s="37">
        <f t="shared" ref="F7:F17" si="0">SUMIF(C:C,E7,B:B)</f>
        <v>996000</v>
      </c>
      <c r="G7" s="37">
        <f t="shared" ref="G7:G17" si="1">H7-F7</f>
        <v>163200</v>
      </c>
      <c r="H7" s="37">
        <v>1159200</v>
      </c>
      <c r="I7" s="50" t="s">
        <v>107</v>
      </c>
    </row>
    <row r="8" spans="1:9" x14ac:dyDescent="0.2">
      <c r="A8" s="35" t="s">
        <v>28</v>
      </c>
      <c r="B8" s="39">
        <v>24000</v>
      </c>
      <c r="C8" s="35" t="s">
        <v>65</v>
      </c>
      <c r="E8" s="35" t="s">
        <v>4</v>
      </c>
      <c r="F8" s="39">
        <f>SUMIF(C:C,E8,B:B)</f>
        <v>147000</v>
      </c>
      <c r="G8" s="39">
        <f t="shared" si="1"/>
        <v>0</v>
      </c>
      <c r="H8" s="39">
        <v>147000</v>
      </c>
      <c r="I8" s="50"/>
    </row>
    <row r="9" spans="1:9" x14ac:dyDescent="0.2">
      <c r="A9" s="35" t="s">
        <v>29</v>
      </c>
      <c r="B9" s="39">
        <v>22335</v>
      </c>
      <c r="C9" s="35" t="s">
        <v>65</v>
      </c>
      <c r="E9" s="35" t="s">
        <v>67</v>
      </c>
      <c r="F9" s="39">
        <f t="shared" si="0"/>
        <v>161200</v>
      </c>
      <c r="G9" s="39">
        <f t="shared" si="1"/>
        <v>4000</v>
      </c>
      <c r="H9" s="39">
        <v>165200</v>
      </c>
      <c r="I9" s="50" t="s">
        <v>134</v>
      </c>
    </row>
    <row r="10" spans="1:9" ht="28.5" x14ac:dyDescent="0.2">
      <c r="A10" s="35" t="s">
        <v>30</v>
      </c>
      <c r="B10" s="39">
        <v>6000</v>
      </c>
      <c r="C10" s="35" t="s">
        <v>65</v>
      </c>
      <c r="E10" s="35" t="s">
        <v>68</v>
      </c>
      <c r="F10" s="39">
        <f t="shared" si="0"/>
        <v>104400</v>
      </c>
      <c r="G10" s="39">
        <f t="shared" si="1"/>
        <v>-24400</v>
      </c>
      <c r="H10" s="39">
        <v>80000</v>
      </c>
      <c r="I10" s="50" t="s">
        <v>135</v>
      </c>
    </row>
    <row r="11" spans="1:9" x14ac:dyDescent="0.2">
      <c r="A11" s="35" t="s">
        <v>31</v>
      </c>
      <c r="B11" s="39">
        <v>10800</v>
      </c>
      <c r="C11" s="35" t="s">
        <v>65</v>
      </c>
      <c r="E11" s="35" t="s">
        <v>14</v>
      </c>
      <c r="F11" s="39">
        <f t="shared" si="0"/>
        <v>62400</v>
      </c>
      <c r="G11" s="39">
        <f t="shared" si="1"/>
        <v>-16800</v>
      </c>
      <c r="H11" s="39">
        <v>45600</v>
      </c>
      <c r="I11" s="50" t="s">
        <v>119</v>
      </c>
    </row>
    <row r="12" spans="1:9" x14ac:dyDescent="0.2">
      <c r="A12" s="35" t="s">
        <v>32</v>
      </c>
      <c r="B12" s="39">
        <v>6000</v>
      </c>
      <c r="C12" s="35" t="s">
        <v>65</v>
      </c>
      <c r="E12" s="35" t="s">
        <v>70</v>
      </c>
      <c r="F12" s="39">
        <f t="shared" si="0"/>
        <v>29183.599999999999</v>
      </c>
      <c r="G12" s="39">
        <f t="shared" si="1"/>
        <v>-9907.5999999999985</v>
      </c>
      <c r="H12" s="39">
        <v>19276</v>
      </c>
      <c r="I12" s="50" t="s">
        <v>108</v>
      </c>
    </row>
    <row r="13" spans="1:9" x14ac:dyDescent="0.2">
      <c r="B13" s="39"/>
      <c r="E13" s="35" t="s">
        <v>15</v>
      </c>
      <c r="F13" s="39">
        <f t="shared" si="0"/>
        <v>8715</v>
      </c>
      <c r="G13" s="39">
        <f t="shared" si="1"/>
        <v>-8715</v>
      </c>
      <c r="H13" s="39">
        <v>0</v>
      </c>
      <c r="I13" s="50" t="s">
        <v>108</v>
      </c>
    </row>
    <row r="14" spans="1:9" x14ac:dyDescent="0.2">
      <c r="A14" s="35" t="s">
        <v>33</v>
      </c>
      <c r="B14" s="39">
        <v>72000</v>
      </c>
      <c r="C14" s="35" t="s">
        <v>66</v>
      </c>
      <c r="E14" s="35" t="s">
        <v>71</v>
      </c>
      <c r="F14" s="39">
        <f t="shared" si="0"/>
        <v>53400</v>
      </c>
      <c r="G14" s="39">
        <f t="shared" si="1"/>
        <v>-31535</v>
      </c>
      <c r="H14" s="39">
        <v>21865</v>
      </c>
      <c r="I14" s="50" t="s">
        <v>108</v>
      </c>
    </row>
    <row r="15" spans="1:9" x14ac:dyDescent="0.2">
      <c r="A15" s="35" t="s">
        <v>34</v>
      </c>
      <c r="B15" s="39">
        <v>996000</v>
      </c>
      <c r="C15" s="35" t="s">
        <v>3</v>
      </c>
      <c r="E15" s="35" t="s">
        <v>69</v>
      </c>
      <c r="F15" s="39">
        <f t="shared" si="0"/>
        <v>0</v>
      </c>
      <c r="G15" s="39">
        <f t="shared" si="1"/>
        <v>0</v>
      </c>
      <c r="H15" s="39">
        <v>0</v>
      </c>
      <c r="I15" s="50"/>
    </row>
    <row r="16" spans="1:9" x14ac:dyDescent="0.2">
      <c r="A16" s="35" t="s">
        <v>35</v>
      </c>
      <c r="B16" s="39">
        <v>147000</v>
      </c>
      <c r="C16" s="35" t="s">
        <v>4</v>
      </c>
      <c r="E16" s="35" t="s">
        <v>72</v>
      </c>
      <c r="F16" s="39">
        <f t="shared" si="0"/>
        <v>2750</v>
      </c>
      <c r="G16" s="39">
        <f t="shared" si="1"/>
        <v>-2750</v>
      </c>
      <c r="H16" s="39">
        <v>0</v>
      </c>
      <c r="I16" s="50"/>
    </row>
    <row r="17" spans="1:9" ht="28.5" x14ac:dyDescent="0.2">
      <c r="A17" s="35" t="s">
        <v>36</v>
      </c>
      <c r="B17" s="39">
        <v>138000</v>
      </c>
      <c r="C17" s="35" t="s">
        <v>67</v>
      </c>
      <c r="E17" s="35" t="s">
        <v>102</v>
      </c>
      <c r="F17" s="39">
        <f t="shared" si="0"/>
        <v>0</v>
      </c>
      <c r="G17" s="39">
        <f t="shared" si="1"/>
        <v>82721</v>
      </c>
      <c r="H17" s="39">
        <v>82721</v>
      </c>
      <c r="I17" s="50" t="s">
        <v>112</v>
      </c>
    </row>
    <row r="18" spans="1:9" x14ac:dyDescent="0.2">
      <c r="A18" s="35" t="s">
        <v>37</v>
      </c>
      <c r="B18" s="39">
        <v>30000</v>
      </c>
      <c r="C18" s="35" t="s">
        <v>68</v>
      </c>
      <c r="D18" s="44"/>
      <c r="F18" s="39"/>
      <c r="G18" s="39"/>
      <c r="H18" s="39"/>
      <c r="I18" s="50"/>
    </row>
    <row r="19" spans="1:9" x14ac:dyDescent="0.2">
      <c r="A19" s="35" t="s">
        <v>38</v>
      </c>
      <c r="B19" s="39">
        <v>18000</v>
      </c>
      <c r="C19" s="35" t="s">
        <v>68</v>
      </c>
      <c r="D19" s="39"/>
      <c r="E19" s="35" t="s">
        <v>101</v>
      </c>
      <c r="F19" s="37">
        <f>SUM(F7:F17)</f>
        <v>1565048.6</v>
      </c>
      <c r="G19" s="37">
        <f>SUM(G7:G17)</f>
        <v>155813.4</v>
      </c>
      <c r="H19" s="37">
        <f>SUM(H7:H17)</f>
        <v>1720862</v>
      </c>
    </row>
    <row r="20" spans="1:9" x14ac:dyDescent="0.2">
      <c r="A20" s="35" t="s">
        <v>39</v>
      </c>
      <c r="B20" s="39">
        <v>26400</v>
      </c>
      <c r="C20" s="35" t="s">
        <v>68</v>
      </c>
      <c r="D20" s="48"/>
    </row>
    <row r="21" spans="1:9" x14ac:dyDescent="0.2">
      <c r="A21" s="35" t="s">
        <v>40</v>
      </c>
      <c r="B21" s="39">
        <v>30000</v>
      </c>
      <c r="C21" s="35" t="s">
        <v>68</v>
      </c>
      <c r="E21" s="39"/>
    </row>
    <row r="22" spans="1:9" x14ac:dyDescent="0.2">
      <c r="B22" s="39"/>
      <c r="E22" s="39"/>
    </row>
    <row r="23" spans="1:9" x14ac:dyDescent="0.2">
      <c r="A23" s="35" t="s">
        <v>41</v>
      </c>
      <c r="B23" s="39">
        <v>20400</v>
      </c>
      <c r="C23" s="35" t="s">
        <v>14</v>
      </c>
      <c r="E23" s="39"/>
    </row>
    <row r="24" spans="1:9" x14ac:dyDescent="0.2">
      <c r="B24" s="39"/>
      <c r="E24" s="39"/>
    </row>
    <row r="25" spans="1:9" x14ac:dyDescent="0.2">
      <c r="A25" s="35" t="s">
        <v>42</v>
      </c>
      <c r="B25" s="39">
        <v>27000</v>
      </c>
      <c r="C25" s="35" t="s">
        <v>14</v>
      </c>
    </row>
    <row r="26" spans="1:9" x14ac:dyDescent="0.2">
      <c r="A26" s="35" t="s">
        <v>43</v>
      </c>
      <c r="B26" s="39">
        <v>15000</v>
      </c>
      <c r="C26" s="35" t="s">
        <v>14</v>
      </c>
      <c r="E26" s="39"/>
    </row>
    <row r="27" spans="1:9" x14ac:dyDescent="0.2">
      <c r="A27" s="35" t="s">
        <v>44</v>
      </c>
      <c r="B27" s="39">
        <v>986.6</v>
      </c>
      <c r="C27" s="35" t="s">
        <v>70</v>
      </c>
      <c r="E27" s="39"/>
    </row>
    <row r="28" spans="1:9" x14ac:dyDescent="0.2">
      <c r="B28" s="39"/>
      <c r="E28" s="39"/>
    </row>
    <row r="29" spans="1:9" x14ac:dyDescent="0.2">
      <c r="A29" s="35" t="s">
        <v>45</v>
      </c>
      <c r="B29" s="39">
        <v>8715</v>
      </c>
      <c r="C29" s="35" t="s">
        <v>15</v>
      </c>
      <c r="E29" s="39"/>
    </row>
    <row r="30" spans="1:9" x14ac:dyDescent="0.2">
      <c r="A30" s="35" t="s">
        <v>46</v>
      </c>
      <c r="B30" s="39">
        <v>900</v>
      </c>
      <c r="C30" s="35" t="s">
        <v>71</v>
      </c>
      <c r="E30" s="39"/>
    </row>
    <row r="31" spans="1:9" x14ac:dyDescent="0.2">
      <c r="A31" s="35" t="s">
        <v>47</v>
      </c>
      <c r="B31" s="39">
        <v>0</v>
      </c>
      <c r="C31" s="35" t="s">
        <v>70</v>
      </c>
    </row>
    <row r="32" spans="1:9" x14ac:dyDescent="0.2">
      <c r="B32" s="39"/>
    </row>
    <row r="33" spans="1:5" x14ac:dyDescent="0.2">
      <c r="A33" s="35" t="s">
        <v>48</v>
      </c>
      <c r="B33" s="39">
        <v>252</v>
      </c>
      <c r="C33" s="35" t="s">
        <v>70</v>
      </c>
    </row>
    <row r="34" spans="1:5" x14ac:dyDescent="0.2">
      <c r="A34" s="35" t="s">
        <v>49</v>
      </c>
      <c r="B34" s="39">
        <v>12000</v>
      </c>
      <c r="C34" s="35" t="s">
        <v>67</v>
      </c>
      <c r="E34" s="39"/>
    </row>
    <row r="35" spans="1:5" x14ac:dyDescent="0.2">
      <c r="A35" s="35" t="s">
        <v>50</v>
      </c>
      <c r="B35" s="39">
        <v>6000</v>
      </c>
      <c r="C35" s="35" t="s">
        <v>70</v>
      </c>
    </row>
    <row r="36" spans="1:5" x14ac:dyDescent="0.2">
      <c r="A36" s="35" t="s">
        <v>51</v>
      </c>
      <c r="B36" s="39">
        <v>2200</v>
      </c>
      <c r="C36" s="35" t="s">
        <v>67</v>
      </c>
      <c r="E36" s="39"/>
    </row>
    <row r="37" spans="1:5" x14ac:dyDescent="0.2">
      <c r="A37" s="35" t="s">
        <v>52</v>
      </c>
      <c r="B37" s="39">
        <v>1355</v>
      </c>
      <c r="C37" s="35" t="s">
        <v>70</v>
      </c>
      <c r="E37" s="39"/>
    </row>
    <row r="38" spans="1:5" x14ac:dyDescent="0.2">
      <c r="B38" s="39"/>
      <c r="E38" s="39"/>
    </row>
    <row r="39" spans="1:5" x14ac:dyDescent="0.2">
      <c r="A39" s="35" t="s">
        <v>53</v>
      </c>
      <c r="B39" s="39">
        <v>15865</v>
      </c>
      <c r="C39" s="35" t="s">
        <v>70</v>
      </c>
      <c r="E39" s="39"/>
    </row>
    <row r="40" spans="1:5" x14ac:dyDescent="0.2">
      <c r="A40" s="35" t="s">
        <v>54</v>
      </c>
      <c r="B40" s="39">
        <v>645</v>
      </c>
      <c r="C40" s="35" t="s">
        <v>70</v>
      </c>
      <c r="E40" s="39"/>
    </row>
    <row r="41" spans="1:5" x14ac:dyDescent="0.2">
      <c r="B41" s="39"/>
    </row>
    <row r="42" spans="1:5" x14ac:dyDescent="0.2">
      <c r="A42" s="35" t="s">
        <v>55</v>
      </c>
      <c r="B42" s="39">
        <v>26400</v>
      </c>
      <c r="C42" s="35" t="s">
        <v>71</v>
      </c>
      <c r="E42" s="39"/>
    </row>
    <row r="43" spans="1:5" x14ac:dyDescent="0.2">
      <c r="A43" s="35" t="s">
        <v>56</v>
      </c>
      <c r="B43" s="39">
        <v>2100</v>
      </c>
      <c r="C43" s="35" t="s">
        <v>71</v>
      </c>
      <c r="E43" s="39"/>
    </row>
    <row r="44" spans="1:5" x14ac:dyDescent="0.2">
      <c r="A44" s="35" t="s">
        <v>57</v>
      </c>
      <c r="B44" s="39">
        <v>9000</v>
      </c>
      <c r="C44" s="35" t="s">
        <v>67</v>
      </c>
    </row>
    <row r="45" spans="1:5" x14ac:dyDescent="0.2">
      <c r="A45" s="35" t="s">
        <v>58</v>
      </c>
      <c r="B45" s="39">
        <v>1680</v>
      </c>
      <c r="C45" s="35" t="s">
        <v>70</v>
      </c>
    </row>
    <row r="46" spans="1:5" x14ac:dyDescent="0.2">
      <c r="A46" s="35" t="s">
        <v>59</v>
      </c>
      <c r="B46" s="39">
        <v>14400</v>
      </c>
      <c r="C46" s="35" t="s">
        <v>71</v>
      </c>
    </row>
    <row r="47" spans="1:5" x14ac:dyDescent="0.2">
      <c r="B47" s="39"/>
      <c r="E47" s="39"/>
    </row>
    <row r="48" spans="1:5" x14ac:dyDescent="0.2">
      <c r="A48" s="35" t="s">
        <v>60</v>
      </c>
      <c r="B48" s="39">
        <v>2400</v>
      </c>
      <c r="C48" s="35" t="s">
        <v>70</v>
      </c>
      <c r="E48" s="39"/>
    </row>
    <row r="49" spans="1:5" x14ac:dyDescent="0.2">
      <c r="A49" s="35" t="s">
        <v>61</v>
      </c>
      <c r="B49" s="39">
        <v>9600</v>
      </c>
      <c r="C49" s="35" t="s">
        <v>71</v>
      </c>
    </row>
    <row r="50" spans="1:5" x14ac:dyDescent="0.2">
      <c r="B50" s="39"/>
    </row>
    <row r="51" spans="1:5" x14ac:dyDescent="0.2">
      <c r="A51" s="35" t="s">
        <v>62</v>
      </c>
      <c r="B51" s="39">
        <v>24000</v>
      </c>
      <c r="C51" s="35" t="s">
        <v>9</v>
      </c>
      <c r="E51" s="39"/>
    </row>
    <row r="52" spans="1:5" x14ac:dyDescent="0.2">
      <c r="A52" s="35" t="s">
        <v>63</v>
      </c>
      <c r="B52" s="39">
        <v>2750</v>
      </c>
      <c r="C52" s="35" t="s">
        <v>72</v>
      </c>
    </row>
    <row r="53" spans="1:5" x14ac:dyDescent="0.2">
      <c r="B53" s="39"/>
    </row>
    <row r="54" spans="1:5" x14ac:dyDescent="0.2">
      <c r="B54" s="39"/>
    </row>
    <row r="55" spans="1:5" x14ac:dyDescent="0.2">
      <c r="B55" s="39"/>
      <c r="E55" s="39"/>
    </row>
    <row r="59" spans="1:5" x14ac:dyDescent="0.2">
      <c r="A59" s="39"/>
    </row>
    <row r="62" spans="1:5" x14ac:dyDescent="0.2">
      <c r="A62" s="39"/>
    </row>
  </sheetData>
  <pageMargins left="0.7" right="0.7" top="0.75" bottom="0.75" header="0.3" footer="0.3"/>
  <pageSetup orientation="portrait" r:id="rId1"/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3B099-933E-4DBE-B6F4-2EF27984160A}">
  <dimension ref="A1:J33"/>
  <sheetViews>
    <sheetView topLeftCell="A4" workbookViewId="0">
      <selection activeCell="A6" sqref="A6:C6"/>
    </sheetView>
  </sheetViews>
  <sheetFormatPr defaultRowHeight="14.25" x14ac:dyDescent="0.2"/>
  <cols>
    <col min="1" max="1" width="56.28515625" style="35" customWidth="1"/>
    <col min="2" max="2" width="16.28515625" style="35" bestFit="1" customWidth="1"/>
    <col min="3" max="3" width="26.42578125" style="35" customWidth="1"/>
    <col min="4" max="4" width="12" style="35" customWidth="1"/>
    <col min="5" max="5" width="26.42578125" style="35" bestFit="1" customWidth="1"/>
    <col min="6" max="6" width="30.5703125" style="35" bestFit="1" customWidth="1"/>
    <col min="7" max="7" width="12" style="35" bestFit="1" customWidth="1"/>
    <col min="8" max="8" width="14.85546875" style="35" bestFit="1" customWidth="1"/>
    <col min="9" max="9" width="93.85546875" style="35" customWidth="1"/>
    <col min="10" max="10" width="9.42578125" style="35" customWidth="1"/>
    <col min="11" max="16384" width="9.140625" style="35"/>
  </cols>
  <sheetData>
    <row r="1" spans="1:9" ht="15" x14ac:dyDescent="0.25">
      <c r="A1" s="34" t="s">
        <v>0</v>
      </c>
    </row>
    <row r="2" spans="1:9" ht="15" x14ac:dyDescent="0.25">
      <c r="A2" s="34" t="s">
        <v>113</v>
      </c>
    </row>
    <row r="3" spans="1:9" ht="15" x14ac:dyDescent="0.25">
      <c r="A3" s="34" t="s">
        <v>114</v>
      </c>
    </row>
    <row r="5" spans="1:9" ht="15" x14ac:dyDescent="0.25">
      <c r="A5" s="40" t="s">
        <v>115</v>
      </c>
      <c r="B5" s="41"/>
      <c r="C5" s="41"/>
    </row>
    <row r="6" spans="1:9" ht="30" x14ac:dyDescent="0.25">
      <c r="A6" s="49" t="s">
        <v>116</v>
      </c>
      <c r="B6" s="49" t="s">
        <v>111</v>
      </c>
      <c r="C6" s="49" t="s">
        <v>109</v>
      </c>
      <c r="E6" s="49" t="s">
        <v>109</v>
      </c>
      <c r="F6" s="49" t="s">
        <v>117</v>
      </c>
      <c r="G6" s="49" t="s">
        <v>103</v>
      </c>
      <c r="H6" s="49" t="s">
        <v>99</v>
      </c>
      <c r="I6" s="49" t="s">
        <v>23</v>
      </c>
    </row>
    <row r="7" spans="1:9" x14ac:dyDescent="0.2">
      <c r="A7" s="35" t="s">
        <v>73</v>
      </c>
      <c r="B7" s="42">
        <v>852321.6</v>
      </c>
      <c r="C7" s="43" t="s">
        <v>65</v>
      </c>
      <c r="E7" s="35" t="s">
        <v>3</v>
      </c>
      <c r="F7" s="42">
        <f t="shared" ref="F7:F18" si="0">SUMIF(C:C,E7,B:B)</f>
        <v>130012.51</v>
      </c>
      <c r="G7" s="37">
        <f>H7-F7</f>
        <v>0</v>
      </c>
      <c r="H7" s="37">
        <v>130012.51</v>
      </c>
    </row>
    <row r="8" spans="1:9" x14ac:dyDescent="0.2">
      <c r="A8" s="35" t="s">
        <v>74</v>
      </c>
      <c r="B8" s="43">
        <v>229257.7</v>
      </c>
      <c r="C8" s="43" t="s">
        <v>65</v>
      </c>
      <c r="E8" s="35" t="s">
        <v>4</v>
      </c>
      <c r="F8" s="43">
        <f t="shared" si="0"/>
        <v>121828.92</v>
      </c>
      <c r="G8" s="39">
        <f t="shared" ref="G8:G18" si="1">H8-F8</f>
        <v>-11013.919999999998</v>
      </c>
      <c r="H8" s="39">
        <v>110815</v>
      </c>
      <c r="I8" s="50" t="s">
        <v>136</v>
      </c>
    </row>
    <row r="9" spans="1:9" x14ac:dyDescent="0.2">
      <c r="A9" s="35" t="s">
        <v>94</v>
      </c>
      <c r="B9" s="43">
        <v>130012.51</v>
      </c>
      <c r="C9" s="43" t="s">
        <v>3</v>
      </c>
      <c r="E9" s="35" t="s">
        <v>5</v>
      </c>
      <c r="F9" s="43">
        <f t="shared" si="0"/>
        <v>131775.03</v>
      </c>
      <c r="G9" s="39">
        <f t="shared" si="1"/>
        <v>20008.97</v>
      </c>
      <c r="H9" s="39">
        <v>151784</v>
      </c>
      <c r="I9" s="50" t="s">
        <v>136</v>
      </c>
    </row>
    <row r="10" spans="1:9" ht="28.5" x14ac:dyDescent="0.2">
      <c r="A10" s="35" t="s">
        <v>95</v>
      </c>
      <c r="B10" s="43">
        <v>121795.93</v>
      </c>
      <c r="C10" s="43" t="s">
        <v>4</v>
      </c>
      <c r="D10" s="39"/>
      <c r="E10" s="35" t="s">
        <v>6</v>
      </c>
      <c r="F10" s="43">
        <f t="shared" si="0"/>
        <v>0</v>
      </c>
      <c r="G10" s="39">
        <f t="shared" si="1"/>
        <v>40000</v>
      </c>
      <c r="H10" s="39">
        <v>40000</v>
      </c>
      <c r="I10" s="50" t="s">
        <v>105</v>
      </c>
    </row>
    <row r="11" spans="1:9" x14ac:dyDescent="0.2">
      <c r="A11" s="35" t="s">
        <v>96</v>
      </c>
      <c r="B11" s="43">
        <v>32.99</v>
      </c>
      <c r="C11" s="43" t="s">
        <v>4</v>
      </c>
      <c r="E11" s="35" t="s">
        <v>67</v>
      </c>
      <c r="F11" s="43">
        <f t="shared" si="0"/>
        <v>54760.06</v>
      </c>
      <c r="G11" s="39">
        <f t="shared" si="1"/>
        <v>45239.94</v>
      </c>
      <c r="H11" s="39">
        <v>100000</v>
      </c>
      <c r="I11" s="50" t="s">
        <v>106</v>
      </c>
    </row>
    <row r="12" spans="1:9" x14ac:dyDescent="0.2">
      <c r="A12" s="35" t="s">
        <v>75</v>
      </c>
      <c r="B12" s="43">
        <v>131775.03</v>
      </c>
      <c r="C12" s="43" t="s">
        <v>5</v>
      </c>
      <c r="E12" s="35" t="s">
        <v>68</v>
      </c>
      <c r="F12" s="43">
        <f t="shared" si="0"/>
        <v>766656.7699999999</v>
      </c>
      <c r="G12" s="39">
        <f t="shared" si="1"/>
        <v>-416656.7699999999</v>
      </c>
      <c r="H12" s="39">
        <v>350000</v>
      </c>
      <c r="I12" s="50" t="s">
        <v>118</v>
      </c>
    </row>
    <row r="13" spans="1:9" x14ac:dyDescent="0.2">
      <c r="A13" s="35" t="s">
        <v>76</v>
      </c>
      <c r="B13" s="43">
        <v>54760.06</v>
      </c>
      <c r="C13" s="43" t="s">
        <v>67</v>
      </c>
      <c r="E13" s="35" t="s">
        <v>14</v>
      </c>
      <c r="F13" s="43">
        <f t="shared" si="0"/>
        <v>68799.08</v>
      </c>
      <c r="G13" s="39">
        <f t="shared" si="1"/>
        <v>-23199.08</v>
      </c>
      <c r="H13" s="39">
        <v>45600</v>
      </c>
      <c r="I13" s="50" t="s">
        <v>119</v>
      </c>
    </row>
    <row r="14" spans="1:9" x14ac:dyDescent="0.2">
      <c r="A14" s="35" t="s">
        <v>77</v>
      </c>
      <c r="B14" s="43"/>
      <c r="C14" s="43" t="s">
        <v>68</v>
      </c>
      <c r="E14" s="35" t="s">
        <v>11</v>
      </c>
      <c r="F14" s="43">
        <f t="shared" si="0"/>
        <v>0</v>
      </c>
      <c r="G14" s="39">
        <f t="shared" si="1"/>
        <v>115000</v>
      </c>
      <c r="H14" s="39">
        <v>115000</v>
      </c>
      <c r="I14" s="50" t="s">
        <v>120</v>
      </c>
    </row>
    <row r="15" spans="1:9" x14ac:dyDescent="0.2">
      <c r="A15" s="35" t="s">
        <v>78</v>
      </c>
      <c r="B15" s="43"/>
      <c r="C15" s="43" t="s">
        <v>68</v>
      </c>
      <c r="E15" s="35" t="s">
        <v>70</v>
      </c>
      <c r="F15" s="43">
        <f t="shared" si="0"/>
        <v>368602.7</v>
      </c>
      <c r="G15" s="39">
        <f t="shared" si="1"/>
        <v>-305602.7</v>
      </c>
      <c r="H15" s="39">
        <v>63000</v>
      </c>
      <c r="I15" s="50" t="s">
        <v>118</v>
      </c>
    </row>
    <row r="16" spans="1:9" x14ac:dyDescent="0.2">
      <c r="A16" s="35" t="s">
        <v>79</v>
      </c>
      <c r="B16" s="43">
        <v>5727.5</v>
      </c>
      <c r="C16" s="43" t="s">
        <v>68</v>
      </c>
      <c r="E16" s="35" t="s">
        <v>15</v>
      </c>
      <c r="F16" s="43">
        <f t="shared" si="0"/>
        <v>92435.75</v>
      </c>
      <c r="G16" s="39">
        <f t="shared" si="1"/>
        <v>-92435.75</v>
      </c>
      <c r="H16" s="39">
        <v>0</v>
      </c>
      <c r="I16" s="50" t="s">
        <v>118</v>
      </c>
    </row>
    <row r="17" spans="1:10" x14ac:dyDescent="0.2">
      <c r="A17" s="35" t="s">
        <v>80</v>
      </c>
      <c r="B17" s="43">
        <v>704416.46</v>
      </c>
      <c r="C17" s="43" t="s">
        <v>68</v>
      </c>
      <c r="D17" s="39"/>
      <c r="E17" s="35" t="s">
        <v>13</v>
      </c>
      <c r="F17" s="43">
        <f t="shared" si="0"/>
        <v>20398.12</v>
      </c>
      <c r="G17" s="39">
        <f t="shared" si="1"/>
        <v>815.88000000000102</v>
      </c>
      <c r="H17" s="39">
        <v>21214</v>
      </c>
      <c r="I17" s="50" t="s">
        <v>121</v>
      </c>
    </row>
    <row r="18" spans="1:10" x14ac:dyDescent="0.2">
      <c r="A18" s="35" t="s">
        <v>81</v>
      </c>
      <c r="B18" s="43">
        <v>50054.46</v>
      </c>
      <c r="C18" s="43" t="s">
        <v>68</v>
      </c>
      <c r="E18" s="35" t="s">
        <v>102</v>
      </c>
      <c r="F18" s="43">
        <f t="shared" si="0"/>
        <v>91941.45</v>
      </c>
      <c r="G18" s="39">
        <f t="shared" si="1"/>
        <v>-42352.45</v>
      </c>
      <c r="H18" s="39">
        <v>49589</v>
      </c>
      <c r="I18" s="50" t="s">
        <v>112</v>
      </c>
    </row>
    <row r="19" spans="1:10" x14ac:dyDescent="0.2">
      <c r="A19" s="35" t="s">
        <v>82</v>
      </c>
      <c r="B19" s="43">
        <v>6458.35</v>
      </c>
      <c r="C19" s="43" t="s">
        <v>68</v>
      </c>
      <c r="J19" s="44"/>
    </row>
    <row r="20" spans="1:10" x14ac:dyDescent="0.2">
      <c r="A20" s="35" t="s">
        <v>83</v>
      </c>
      <c r="B20" s="43">
        <v>17956.18</v>
      </c>
      <c r="C20" s="43" t="s">
        <v>13</v>
      </c>
      <c r="E20" s="35" t="s">
        <v>101</v>
      </c>
      <c r="F20" s="37">
        <f>SUM(F7:F18)</f>
        <v>1847210.39</v>
      </c>
      <c r="G20" s="37">
        <f>SUM(G7:G18)</f>
        <v>-670195.87999999989</v>
      </c>
      <c r="H20" s="37">
        <f>SUM(H7:H18)</f>
        <v>1177014.51</v>
      </c>
    </row>
    <row r="21" spans="1:10" x14ac:dyDescent="0.2">
      <c r="A21" s="35" t="s">
        <v>84</v>
      </c>
      <c r="B21" s="43">
        <v>2441.94</v>
      </c>
      <c r="C21" s="43" t="s">
        <v>13</v>
      </c>
    </row>
    <row r="22" spans="1:10" x14ac:dyDescent="0.2">
      <c r="A22" s="35" t="s">
        <v>85</v>
      </c>
      <c r="B22" s="43">
        <v>46081.86</v>
      </c>
      <c r="C22" s="43" t="s">
        <v>14</v>
      </c>
    </row>
    <row r="23" spans="1:10" x14ac:dyDescent="0.2">
      <c r="A23" s="35" t="s">
        <v>86</v>
      </c>
      <c r="B23" s="43">
        <v>22717.22</v>
      </c>
      <c r="C23" s="43" t="s">
        <v>14</v>
      </c>
      <c r="G23" s="45"/>
    </row>
    <row r="24" spans="1:10" x14ac:dyDescent="0.2">
      <c r="A24" s="35" t="s">
        <v>88</v>
      </c>
      <c r="B24" s="43">
        <v>24526.71</v>
      </c>
      <c r="C24" s="35" t="s">
        <v>15</v>
      </c>
    </row>
    <row r="25" spans="1:10" x14ac:dyDescent="0.2">
      <c r="A25" s="35" t="s">
        <v>87</v>
      </c>
      <c r="B25" s="43">
        <v>17371.8</v>
      </c>
      <c r="C25" s="35" t="s">
        <v>15</v>
      </c>
    </row>
    <row r="26" spans="1:10" x14ac:dyDescent="0.2">
      <c r="A26" s="35" t="s">
        <v>97</v>
      </c>
      <c r="B26" s="43">
        <v>50537.24</v>
      </c>
      <c r="C26" s="35" t="s">
        <v>15</v>
      </c>
    </row>
    <row r="27" spans="1:10" x14ac:dyDescent="0.2">
      <c r="A27" s="35" t="s">
        <v>89</v>
      </c>
      <c r="B27" s="43">
        <v>435</v>
      </c>
      <c r="C27" s="43" t="s">
        <v>70</v>
      </c>
    </row>
    <row r="28" spans="1:10" x14ac:dyDescent="0.2">
      <c r="A28" s="35" t="s">
        <v>90</v>
      </c>
      <c r="B28" s="43">
        <v>118603.29</v>
      </c>
      <c r="C28" s="43" t="s">
        <v>104</v>
      </c>
    </row>
    <row r="29" spans="1:10" x14ac:dyDescent="0.2">
      <c r="A29" s="35" t="s">
        <v>91</v>
      </c>
      <c r="B29" s="43"/>
      <c r="C29" s="43"/>
    </row>
    <row r="30" spans="1:10" x14ac:dyDescent="0.2">
      <c r="A30" s="35" t="s">
        <v>92</v>
      </c>
      <c r="B30" s="43">
        <v>91941.45</v>
      </c>
      <c r="C30" s="43" t="s">
        <v>102</v>
      </c>
    </row>
    <row r="31" spans="1:10" x14ac:dyDescent="0.2">
      <c r="A31" s="35" t="s">
        <v>93</v>
      </c>
      <c r="B31" s="43">
        <v>368167.7</v>
      </c>
      <c r="C31" s="43" t="s">
        <v>70</v>
      </c>
    </row>
    <row r="33" spans="1:3" ht="15" x14ac:dyDescent="0.25">
      <c r="A33" s="35" t="s">
        <v>98</v>
      </c>
      <c r="B33" s="46">
        <f>SUM(B7:B31)</f>
        <v>3047392.9800000009</v>
      </c>
      <c r="C33" s="47"/>
    </row>
  </sheetData>
  <pageMargins left="0.7" right="0.7" top="0.75" bottom="0.75" header="0.3" footer="0.3"/>
  <customProperties>
    <customPr name="_pios_id" r:id="rId1"/>
  </customPropertie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43101-EF04-49F7-B9B7-479568039067}">
  <dimension ref="A1:P13"/>
  <sheetViews>
    <sheetView workbookViewId="0">
      <selection activeCell="B7" sqref="B7:F7"/>
    </sheetView>
  </sheetViews>
  <sheetFormatPr defaultRowHeight="14.25" x14ac:dyDescent="0.2"/>
  <cols>
    <col min="1" max="1" width="18.5703125" style="35" bestFit="1" customWidth="1"/>
    <col min="2" max="2" width="14.85546875" style="35" bestFit="1" customWidth="1"/>
    <col min="3" max="3" width="19.42578125" style="35" bestFit="1" customWidth="1"/>
    <col min="4" max="4" width="9.140625" style="35"/>
    <col min="5" max="5" width="14.85546875" style="35" bestFit="1" customWidth="1"/>
    <col min="6" max="6" width="19.42578125" style="35" bestFit="1" customWidth="1"/>
    <col min="7" max="9" width="9.140625" style="35"/>
    <col min="10" max="10" width="9.85546875" style="35" bestFit="1" customWidth="1"/>
    <col min="11" max="14" width="9.140625" style="35"/>
    <col min="15" max="15" width="11.5703125" style="35" bestFit="1" customWidth="1"/>
    <col min="16" max="16384" width="9.140625" style="35"/>
  </cols>
  <sheetData>
    <row r="1" spans="1:16" ht="15" x14ac:dyDescent="0.25">
      <c r="A1" s="34" t="s">
        <v>0</v>
      </c>
    </row>
    <row r="2" spans="1:16" ht="15" x14ac:dyDescent="0.25">
      <c r="A2" s="34" t="s">
        <v>113</v>
      </c>
    </row>
    <row r="3" spans="1:16" ht="15" x14ac:dyDescent="0.25">
      <c r="A3" s="34" t="s">
        <v>114</v>
      </c>
    </row>
    <row r="4" spans="1:16" ht="15" x14ac:dyDescent="0.25">
      <c r="J4" s="34"/>
    </row>
    <row r="5" spans="1:16" ht="15" x14ac:dyDescent="0.25">
      <c r="J5" s="34"/>
    </row>
    <row r="6" spans="1:16" ht="15" x14ac:dyDescent="0.25">
      <c r="B6" s="36" t="s">
        <v>123</v>
      </c>
      <c r="C6" s="36"/>
      <c r="D6" s="1"/>
      <c r="E6" s="36" t="s">
        <v>124</v>
      </c>
      <c r="F6" s="36"/>
      <c r="J6" s="34"/>
    </row>
    <row r="7" spans="1:16" ht="30" x14ac:dyDescent="0.25">
      <c r="B7" s="51" t="s">
        <v>1</v>
      </c>
      <c r="C7" s="51" t="s">
        <v>122</v>
      </c>
      <c r="D7" s="52"/>
      <c r="E7" s="51" t="s">
        <v>1</v>
      </c>
      <c r="F7" s="51" t="s">
        <v>122</v>
      </c>
    </row>
    <row r="8" spans="1:16" x14ac:dyDescent="0.2">
      <c r="A8" s="35" t="s">
        <v>7</v>
      </c>
      <c r="B8" s="37">
        <v>518934</v>
      </c>
      <c r="C8" s="37">
        <v>728994</v>
      </c>
      <c r="D8" s="37"/>
      <c r="E8" s="37">
        <v>296490</v>
      </c>
      <c r="F8" s="37">
        <v>129381</v>
      </c>
      <c r="J8" s="38"/>
      <c r="L8" s="37"/>
      <c r="O8" s="38"/>
      <c r="P8" s="38"/>
    </row>
    <row r="9" spans="1:16" x14ac:dyDescent="0.2">
      <c r="A9" s="35" t="s">
        <v>8</v>
      </c>
      <c r="B9" s="38">
        <v>128350</v>
      </c>
      <c r="C9" s="38">
        <v>163119</v>
      </c>
      <c r="E9" s="39">
        <v>47901</v>
      </c>
      <c r="F9" s="39">
        <v>18940</v>
      </c>
      <c r="J9" s="38"/>
      <c r="L9" s="37"/>
      <c r="O9" s="38"/>
      <c r="P9" s="38"/>
    </row>
    <row r="10" spans="1:16" x14ac:dyDescent="0.2">
      <c r="A10" s="35" t="s">
        <v>9</v>
      </c>
      <c r="B10" s="38">
        <v>44798</v>
      </c>
      <c r="C10" s="38">
        <v>59795</v>
      </c>
      <c r="E10" s="39">
        <v>25236</v>
      </c>
      <c r="F10" s="39">
        <v>11253</v>
      </c>
      <c r="J10" s="38"/>
      <c r="L10" s="37"/>
      <c r="O10" s="38"/>
      <c r="P10" s="38"/>
    </row>
    <row r="11" spans="1:16" x14ac:dyDescent="0.2">
      <c r="A11" s="35" t="s">
        <v>19</v>
      </c>
      <c r="B11" s="38">
        <v>40636</v>
      </c>
      <c r="C11" s="38">
        <v>56960</v>
      </c>
      <c r="E11" s="39">
        <v>23025</v>
      </c>
      <c r="F11" s="39">
        <v>10033</v>
      </c>
      <c r="J11" s="38"/>
      <c r="L11" s="37"/>
      <c r="O11" s="38"/>
      <c r="P11" s="38"/>
    </row>
    <row r="13" spans="1:16" x14ac:dyDescent="0.2">
      <c r="A13" s="35" t="s">
        <v>125</v>
      </c>
    </row>
  </sheetData>
  <pageMargins left="0.7" right="0.7" top="0.75" bottom="0.75" header="0.3" footer="0.3"/>
  <customProperties>
    <customPr name="_pios_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E0505336475743B548BB3731556CC4" ma:contentTypeVersion="7" ma:contentTypeDescription="Create a new document." ma:contentTypeScope="" ma:versionID="af41e8b8c2e4afeb6539dbb1cffee54f">
  <xsd:schema xmlns:xsd="http://www.w3.org/2001/XMLSchema" xmlns:xs="http://www.w3.org/2001/XMLSchema" xmlns:p="http://schemas.microsoft.com/office/2006/metadata/properties" xmlns:ns1="http://schemas.microsoft.com/sharepoint/v3" xmlns:ns2="3527BF6F-27A6-47D3-AAFB-DBF13EBA6BBE" xmlns:ns3="00c1cf47-8665-4c73-8994-ff3a5e26da0f" xmlns:ns5="7312d0bd-5bb3-4d44-9c84-f993550bda7e" xmlns:ns6="3527bf6f-27a6-47d3-aafb-dbf13eba6bbe" targetNamespace="http://schemas.microsoft.com/office/2006/metadata/properties" ma:root="true" ma:fieldsID="e785a3ec88f5aeca42535dd6e2f1c527" ns1:_="" ns2:_="" ns3:_="" ns5:_="" ns6:_="">
    <xsd:import namespace="http://schemas.microsoft.com/sharepoint/v3"/>
    <xsd:import namespace="3527BF6F-27A6-47D3-AAFB-DBF13EBA6BBE"/>
    <xsd:import namespace="00c1cf47-8665-4c73-8994-ff3a5e26da0f"/>
    <xsd:import namespace="7312d0bd-5bb3-4d44-9c84-f993550bda7e"/>
    <xsd:import namespace="3527bf6f-27a6-47d3-aafb-dbf13eba6b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Docket_x0020_Number"/>
                <xsd:element ref="ns3:Party" minOccurs="0"/>
                <xsd:element ref="ns3:Preparer" minOccurs="0"/>
                <xsd:element ref="ns3:Responsible_x0020_Witness" minOccurs="0"/>
                <xsd:element ref="ns3:Internal_x0020_Due_x0020_Date" minOccurs="0"/>
                <xsd:element ref="ns3:Final_x0020_Due_x0020_Date" minOccurs="0"/>
                <xsd:element ref="ns3:Document_x0020_Type"/>
                <xsd:element ref="ns2:Series" minOccurs="0"/>
                <xsd:element ref="ns5:SharedWithUsers" minOccurs="0"/>
                <xsd:element ref="ns5:SharedWithDetails" minOccurs="0"/>
                <xsd:element ref="ns1:_ip_UnifiedCompliancePolicyProperties" minOccurs="0"/>
                <xsd:element ref="ns1:_ip_UnifiedCompliancePolicyUIAction" minOccurs="0"/>
                <xsd:element ref="ns6:MediaServiceAutoKeyPoints" minOccurs="0"/>
                <xsd:element ref="ns6:MediaServiceKeyPoints" minOccurs="0"/>
                <xsd:element ref="ns6:Workflow" minOccurs="0"/>
                <xsd:element ref="ns6:WorkflowStatus" minOccurs="0"/>
                <xsd:element ref="ns3:_dlc_DocId" minOccurs="0"/>
                <xsd:element ref="ns3:_dlc_DocIdUrl" minOccurs="0"/>
                <xsd:element ref="ns3:_dlc_DocIdPersistId" minOccurs="0"/>
                <xsd:element ref="ns6:MediaServiceObjectDetectorVersions" minOccurs="0"/>
                <xsd:element ref="ns6:MediaServiceSearchProperties" minOccurs="0"/>
                <xsd:element ref="ns6:SendDocumentforApprova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eries" ma:index="19" nillable="true" ma:displayName="Series" ma:internalName="Seri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Docket_x0020_Number" ma:index="11" ma:displayName="Docket Number" ma:indexed="true" ma:internalName="Docket_x0020_Number" ma:readOnly="false">
      <xsd:simpleType>
        <xsd:restriction base="dms:Text">
          <xsd:maxLength value="255"/>
        </xsd:restriction>
      </xsd:simpleType>
    </xsd:element>
    <xsd:element name="Party" ma:index="12" nillable="true" ma:displayName="Party" ma:format="Dropdown" ma:internalName="Party" ma:readOnly="false">
      <xsd:simpleType>
        <xsd:union memberTypes="dms:Text">
          <xsd:simpleType>
            <xsd:restriction base="dms:Choice">
              <xsd:enumeration value="Board of Public Utilities"/>
              <xsd:enumeration value="California American Water"/>
              <xsd:enumeration value="California Utilities Commission"/>
              <xsd:enumeration value="Cities &amp; Villages"/>
              <xsd:enumeration value="Commission Staff"/>
              <xsd:enumeration value="City of Chattanooga"/>
              <xsd:enumeration value="Community Action Counsel"/>
              <xsd:enumeration value="Consumer Advocate Division"/>
              <xsd:enumeration value="Division of Rate Counsel"/>
              <xsd:enumeration value="Division of Ratepayer Advocates"/>
              <xsd:enumeration value="Federal Executive Agency"/>
              <xsd:enumeration value="Hawaii American Water"/>
              <xsd:enumeration value="Hopewell Committee for Fair Utility Rates"/>
              <xsd:enumeration value="Illinois American Water"/>
              <xsd:enumeration value="ICC Staff"/>
              <xsd:enumeration value="Illinois Industrial Water Consumers"/>
              <xsd:enumeration value="Indiana American Water"/>
              <xsd:enumeration value="Indiana Office of Utility Consumer Counselor"/>
              <xsd:enumeration value="Iowa American Water"/>
              <xsd:enumeration value="Iowa Utilities Board"/>
              <xsd:enumeration value="Kentucky American Water"/>
              <xsd:enumeration value="Lexington Fayette Urban County Government"/>
              <xsd:enumeration value="LFUCG"/>
              <xsd:enumeration value="Long Island American Water"/>
              <xsd:enumeration value="Maryland American Water"/>
              <xsd:enumeration value="Missouri American Water"/>
              <xsd:enumeration value="New Jersey American Water"/>
              <xsd:enumeration value="North Star"/>
              <xsd:enumeration value="NYS Dept of Public Service"/>
              <xsd:enumeration value="Office of Consumer Advocate"/>
              <xsd:enumeration value="Office of Public Counsel"/>
              <xsd:enumeration value="Office of Small Business Advocate"/>
              <xsd:enumeration value="Office of Trial Staff"/>
              <xsd:enumeration value="Overland Consulting"/>
              <xsd:enumeration value="Pennsylvania American Water"/>
              <xsd:enumeration value="PSC"/>
              <xsd:enumeration value="Public Service Commission"/>
              <xsd:enumeration value="Public Utilities Commission of Ohio"/>
              <xsd:enumeration value="Public Utility Commission"/>
              <xsd:enumeration value="Public Works Commission"/>
              <xsd:enumeration value="Staff of the Attorney General"/>
              <xsd:enumeration value="Staff Information Request"/>
              <xsd:enumeration value="State Corporation Commission"/>
              <xsd:enumeration value="Tennessee American Water"/>
              <xsd:enumeration value="Tennessee Regulatory Authority"/>
              <xsd:enumeration value="The Utility Reform Network"/>
              <xsd:enumeration value="Utility Intervention Unit"/>
              <xsd:enumeration value="Utility Workers Union of America"/>
              <xsd:enumeration value="Village of Bolingbrook"/>
              <xsd:enumeration value="Virginia American Water"/>
              <xsd:enumeration value="West Lafayette"/>
              <xsd:enumeration value="West Virginia American Water"/>
              <xsd:enumeration value="West Virginia Consumer Advocate Division"/>
              <xsd:enumeration value="N/A"/>
            </xsd:restriction>
          </xsd:simpleType>
        </xsd:union>
      </xsd:simpleType>
    </xsd:element>
    <xsd:element name="Preparer" ma:index="13" nillable="true" ma:displayName="Preparer" ma:indexed="true" ma:internalName="Preparer" ma:readOnly="false">
      <xsd:simpleType>
        <xsd:restriction base="dms:Text">
          <xsd:maxLength value="255"/>
        </xsd:restriction>
      </xsd:simpleType>
    </xsd:element>
    <xsd:element name="Responsible_x0020_Witness" ma:index="14" nillable="true" ma:displayName="Witness" ma:indexed="true" ma:internalName="Responsible_x0020_Witness" ma:readOnly="false">
      <xsd:simpleType>
        <xsd:restriction base="dms:Text">
          <xsd:maxLength value="255"/>
        </xsd:restriction>
      </xsd:simpleType>
    </xsd:element>
    <xsd:element name="Internal_x0020_Due_x0020_Date" ma:index="16" nillable="true" ma:displayName="Int'l Due Date" ma:format="DateOnly" ma:internalName="Internal_x0020_Due_x0020_Date" ma:readOnly="false">
      <xsd:simpleType>
        <xsd:restriction base="dms:DateTime"/>
      </xsd:simpleType>
    </xsd:element>
    <xsd:element name="Final_x0020_Due_x0020_Date" ma:index="17" nillable="true" ma:displayName="Final Due Date" ma:format="DateOnly" ma:internalName="Final_x0020_Due_x0020_Date" ma:readOnly="false">
      <xsd:simpleType>
        <xsd:restriction base="dms:DateTime"/>
      </xsd:simpleType>
    </xsd:element>
    <xsd:element name="Document_x0020_Type" ma:index="18" ma:displayName="Doc Type" ma:format="Dropdown" ma:internalName="Document_x0020_Type" ma:readOnly="false">
      <xsd:simpleType>
        <xsd:restriction base="dms:Choice">
          <xsd:enumeration value="Administrative"/>
          <xsd:enumeration value="Briefs"/>
          <xsd:enumeration value="Discovery"/>
          <xsd:enumeration value="Motions"/>
          <xsd:enumeration value="Orders/Decisions"/>
          <xsd:enumeration value="Petition"/>
          <xsd:enumeration value="RRD"/>
          <xsd:enumeration value="Testimony"/>
          <xsd:enumeration value="Transcripts"/>
        </xsd:restriction>
      </xsd:simpleType>
    </xsd:element>
    <xsd:element name="_dlc_DocId" ma:index="2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2d0bd-5bb3-4d44-9c84-f993550bda7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Workflow" ma:index="26" nillable="true" ma:displayName="Workflow" ma:internalName="Workflo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WorkflowStatus" ma:index="27" nillable="true" ma:displayName="WorkflowStatus" ma:internalName="WorkflowStatus">
      <xsd:simpleType>
        <xsd:restriction base="dms:Text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endDocumentforApproval" ma:index="33" nillable="true" ma:displayName="Send Document for Approval" ma:format="Hyperlink" ma:internalName="SendDocumentforApprova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15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WorkflowStatus xmlns="3527bf6f-27a6-47d3-aafb-dbf13eba6bbe" xsi:nil="true"/>
    <Internal_x0020_Due_x0020_Date xmlns="00c1cf47-8665-4c73-8994-ff3a5e26da0f" xsi:nil="true"/>
    <Final_x0020_Due_x0020_Date xmlns="00c1cf47-8665-4c73-8994-ff3a5e26da0f" xsi:nil="true"/>
    <Docket_x0020_Number xmlns="00c1cf47-8665-4c73-8994-ff3a5e26da0f">2026-00094 - GRC</Docket_x0020_Number>
    <Preparer xmlns="00c1cf47-8665-4c73-8994-ff3a5e26da0f" xsi:nil="true"/>
    <Document_x0020_Type xmlns="00c1cf47-8665-4c73-8994-ff3a5e26da0f">Discovery</Document_x0020_Type>
    <_ip_UnifiedCompliancePolicyProperties xmlns="http://schemas.microsoft.com/sharepoint/v3" xsi:nil="true"/>
    <Series xmlns="3527BF6F-27A6-47D3-AAFB-DBF13EBA6BBE" xsi:nil="true"/>
    <Workflow xmlns="3527bf6f-27a6-47d3-aafb-dbf13eba6bbe">
      <Url xsi:nil="true"/>
      <Description xsi:nil="true"/>
    </Workflow>
    <Party xmlns="00c1cf47-8665-4c73-8994-ff3a5e26da0f" xsi:nil="true"/>
    <Responsible_x0020_Witness xmlns="00c1cf47-8665-4c73-8994-ff3a5e26da0f" xsi:nil="true"/>
    <SendDocumentforApproval xmlns="3527bf6f-27a6-47d3-aafb-dbf13eba6bbe">
      <Url xsi:nil="true"/>
      <Description xsi:nil="true"/>
    </SendDocumentforApproval>
    <_dlc_DocId xmlns="00c1cf47-8665-4c73-8994-ff3a5e26da0f">4QVSNHSJP2QR-262969112-8662</_dlc_DocId>
    <_dlc_DocIdUrl xmlns="00c1cf47-8665-4c73-8994-ff3a5e26da0f">
      <Url>https://amwater.sharepoint.com/sites/sers/KY/_layouts/15/DocIdRedir.aspx?ID=4QVSNHSJP2QR-262969112-8662</Url>
      <Description>4QVSNHSJP2QR-262969112-8662</Description>
    </_dlc_DocIdUrl>
  </documentManagement>
</p:properties>
</file>

<file path=customXml/itemProps1.xml><?xml version="1.0" encoding="utf-8"?>
<ds:datastoreItem xmlns:ds="http://schemas.openxmlformats.org/officeDocument/2006/customXml" ds:itemID="{BF253273-C993-4661-8CAA-EA2E301164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4AB7F4-D758-40D7-9E9B-1592FA07D4C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F1E9664-44F0-4E09-8A09-1109A923D8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527BF6F-27A6-47D3-AAFB-DBF13EBA6BBE"/>
    <ds:schemaRef ds:uri="00c1cf47-8665-4c73-8994-ff3a5e26da0f"/>
    <ds:schemaRef ds:uri="7312d0bd-5bb3-4d44-9c84-f993550bda7e"/>
    <ds:schemaRef ds:uri="3527bf6f-27a6-47d3-aafb-dbf13eba6b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9FD8037-A0DD-4B2F-B9F9-305C70D37D4C}">
  <ds:schemaRefs>
    <ds:schemaRef ds:uri="http://purl.org/dc/elements/1.1/"/>
    <ds:schemaRef ds:uri="http://schemas.openxmlformats.org/package/2006/metadata/core-properties"/>
    <ds:schemaRef ds:uri="3527bf6f-27a6-47d3-aafb-dbf13eba6bbe"/>
    <ds:schemaRef ds:uri="http://www.w3.org/XML/1998/namespace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terms/"/>
    <ds:schemaRef ds:uri="7312d0bd-5bb3-4d44-9c84-f993550bda7e"/>
    <ds:schemaRef ds:uri="00c1cf47-8665-4c73-8994-ff3a5e26da0f"/>
    <ds:schemaRef ds:uri="3527BF6F-27A6-47D3-AAFB-DBF13EBA6BBE"/>
    <ds:schemaRef ds:uri="http://schemas.microsoft.com/sharepoint/v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Acquisition Adjustments</vt:lpstr>
      <vt:lpstr>Black Mountain</vt:lpstr>
      <vt:lpstr>Middlesboro_Clinton</vt:lpstr>
      <vt:lpstr>Labor Data</vt:lpstr>
    </vt:vector>
  </TitlesOfParts>
  <Company>American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J Prendergast</dc:creator>
  <cp:lastModifiedBy>Molly Loy</cp:lastModifiedBy>
  <cp:lastPrinted>2026-06-19T15:53:26Z</cp:lastPrinted>
  <dcterms:created xsi:type="dcterms:W3CDTF">2026-06-18T21:04:45Z</dcterms:created>
  <dcterms:modified xsi:type="dcterms:W3CDTF">2026-07-29T18:23:48Z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2026-06-19T15:52:53Z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9e838e73-c863-4432-84ac-7a7be28c6ddf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0x01010004E0505336475743B548BB3731556CC4</vt:lpwstr>
  </property>
  <property fmtid="{D5CDD505-2E9C-101B-9397-08002B2CF9AE}" pid="12" name="_dlc_DocIdItemGuid">
    <vt:lpwstr>23274d0a-d035-4562-b0cf-4a58da0009cf</vt:lpwstr>
  </property>
</Properties>
</file>